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xanderlynch/Desktop/EPRI Graphs/Buses/"/>
    </mc:Choice>
  </mc:AlternateContent>
  <xr:revisionPtr revIDLastSave="0" documentId="13_ncr:1_{BBABC233-AD3F-AD4C-91B6-AC45DF371594}" xr6:coauthVersionLast="47" xr6:coauthVersionMax="47" xr10:uidLastSave="{00000000-0000-0000-0000-000000000000}"/>
  <bookViews>
    <workbookView xWindow="0" yWindow="500" windowWidth="38400" windowHeight="21100" activeTab="2" xr2:uid="{00000000-000D-0000-FFFF-FFFF00000000}"/>
  </bookViews>
  <sheets>
    <sheet name="Battery Trends" sheetId="6" r:id="rId1"/>
    <sheet name="Fuel Cell Trends" sheetId="7" r:id="rId2"/>
    <sheet name="School Bus" sheetId="1" r:id="rId3"/>
    <sheet name="Transit Bus" sheetId="2" r:id="rId4"/>
    <sheet name="Intercity Bus (Charter)" sheetId="3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49" i="3" l="1"/>
  <c r="M48" i="3"/>
  <c r="M47" i="3"/>
  <c r="M46" i="3"/>
  <c r="M45" i="3"/>
  <c r="M44" i="3"/>
  <c r="M49" i="2"/>
  <c r="M48" i="2"/>
  <c r="M47" i="2"/>
  <c r="M46" i="2"/>
  <c r="M45" i="2"/>
  <c r="M44" i="2"/>
  <c r="M49" i="1"/>
  <c r="M48" i="1"/>
  <c r="M47" i="1"/>
  <c r="M46" i="1"/>
  <c r="M45" i="1"/>
  <c r="M44" i="1"/>
  <c r="O61" i="3"/>
  <c r="O60" i="3"/>
  <c r="O59" i="3"/>
  <c r="O58" i="3"/>
  <c r="O57" i="3"/>
  <c r="O56" i="3"/>
  <c r="O55" i="3"/>
  <c r="O54" i="3"/>
  <c r="O53" i="3"/>
  <c r="O52" i="3"/>
  <c r="O51" i="3"/>
  <c r="O50" i="3"/>
  <c r="O61" i="2"/>
  <c r="O60" i="2"/>
  <c r="O59" i="2"/>
  <c r="O58" i="2"/>
  <c r="O57" i="2"/>
  <c r="O56" i="2"/>
  <c r="O55" i="2"/>
  <c r="O54" i="2"/>
  <c r="O53" i="2"/>
  <c r="O52" i="2"/>
  <c r="O51" i="2"/>
  <c r="O50" i="2"/>
  <c r="O61" i="1"/>
  <c r="O60" i="1"/>
  <c r="O59" i="1"/>
  <c r="O58" i="1"/>
  <c r="O57" i="1"/>
  <c r="O56" i="1"/>
  <c r="O55" i="1"/>
  <c r="O54" i="1"/>
  <c r="O53" i="1"/>
  <c r="O52" i="1"/>
  <c r="O51" i="1"/>
  <c r="O50" i="1"/>
  <c r="M61" i="3"/>
  <c r="M60" i="3"/>
  <c r="M59" i="3"/>
  <c r="M58" i="3"/>
  <c r="M57" i="3"/>
  <c r="M56" i="3"/>
  <c r="M55" i="3"/>
  <c r="M54" i="3"/>
  <c r="M53" i="3"/>
  <c r="M52" i="3"/>
  <c r="M51" i="3"/>
  <c r="M50" i="3"/>
  <c r="M43" i="3"/>
  <c r="M42" i="3"/>
  <c r="M41" i="3"/>
  <c r="M40" i="3"/>
  <c r="M39" i="3"/>
  <c r="M38" i="3"/>
  <c r="M37" i="3"/>
  <c r="M36" i="3"/>
  <c r="M35" i="3"/>
  <c r="M34" i="3"/>
  <c r="M33" i="3"/>
  <c r="M32" i="3"/>
  <c r="M31" i="3"/>
  <c r="M30" i="3"/>
  <c r="M29" i="3"/>
  <c r="M28" i="3"/>
  <c r="M27" i="3"/>
  <c r="M26" i="3"/>
  <c r="M61" i="2"/>
  <c r="M60" i="2"/>
  <c r="M59" i="2"/>
  <c r="M58" i="2"/>
  <c r="M57" i="2"/>
  <c r="M56" i="2"/>
  <c r="M55" i="2"/>
  <c r="M54" i="2"/>
  <c r="M53" i="2"/>
  <c r="M52" i="2"/>
  <c r="M51" i="2"/>
  <c r="M50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61" i="1"/>
  <c r="M60" i="1"/>
  <c r="M59" i="1"/>
  <c r="M58" i="1"/>
  <c r="M57" i="1"/>
  <c r="M56" i="1"/>
  <c r="M55" i="1"/>
  <c r="M54" i="1"/>
  <c r="M53" i="1"/>
  <c r="M52" i="1"/>
  <c r="M51" i="1"/>
  <c r="M50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D13" i="6"/>
  <c r="D12" i="6"/>
  <c r="D11" i="6"/>
  <c r="D10" i="6"/>
  <c r="D9" i="6"/>
  <c r="D8" i="6"/>
  <c r="Z63" i="3"/>
  <c r="Z64" i="3"/>
  <c r="Z65" i="3"/>
  <c r="Z66" i="3"/>
  <c r="Z67" i="3"/>
  <c r="Z62" i="3"/>
  <c r="Y59" i="3"/>
  <c r="Y60" i="3" s="1"/>
  <c r="Y54" i="3"/>
  <c r="Y53" i="3"/>
  <c r="Y18" i="3"/>
  <c r="Y17" i="3"/>
  <c r="Z36" i="3"/>
  <c r="L36" i="3" s="1"/>
  <c r="Z35" i="3"/>
  <c r="Z30" i="3"/>
  <c r="Z29" i="3"/>
  <c r="Z63" i="2"/>
  <c r="Z64" i="2"/>
  <c r="Z65" i="2"/>
  <c r="Z66" i="2"/>
  <c r="Z67" i="2"/>
  <c r="Z62" i="2"/>
  <c r="Z14" i="2"/>
  <c r="Y60" i="2"/>
  <c r="Y59" i="2"/>
  <c r="Y54" i="2"/>
  <c r="Y53" i="2"/>
  <c r="Z15" i="2"/>
  <c r="Y18" i="2"/>
  <c r="Y17" i="2"/>
  <c r="Z35" i="2"/>
  <c r="Z36" i="2" s="1"/>
  <c r="L36" i="2" s="1"/>
  <c r="Z30" i="2"/>
  <c r="Z29" i="2"/>
  <c r="Y63" i="1"/>
  <c r="Y64" i="1"/>
  <c r="Y65" i="1"/>
  <c r="Y66" i="1"/>
  <c r="Y67" i="1"/>
  <c r="Y62" i="1"/>
  <c r="Z63" i="1"/>
  <c r="Z64" i="1"/>
  <c r="Z65" i="1"/>
  <c r="Z66" i="1"/>
  <c r="Z67" i="1"/>
  <c r="Z62" i="1"/>
  <c r="Y59" i="1"/>
  <c r="Y60" i="1" s="1"/>
  <c r="Y54" i="1"/>
  <c r="Y53" i="1"/>
  <c r="Z35" i="1"/>
  <c r="Z36" i="1" s="1"/>
  <c r="L36" i="1" s="1"/>
  <c r="Z30" i="1"/>
  <c r="Z29" i="1"/>
  <c r="Z21" i="1"/>
  <c r="Z22" i="1"/>
  <c r="Z23" i="1"/>
  <c r="Z24" i="1"/>
  <c r="Z25" i="1"/>
  <c r="Z20" i="1"/>
  <c r="Y21" i="1"/>
  <c r="Y22" i="1"/>
  <c r="Y23" i="1"/>
  <c r="Y24" i="1"/>
  <c r="Y25" i="1"/>
  <c r="Y20" i="1"/>
  <c r="Y18" i="1"/>
  <c r="Y17" i="1"/>
  <c r="L28" i="3"/>
  <c r="L31" i="3"/>
  <c r="L32" i="3"/>
  <c r="L33" i="3"/>
  <c r="L34" i="3"/>
  <c r="L35" i="3"/>
  <c r="L37" i="3"/>
  <c r="L26" i="3"/>
  <c r="L28" i="2"/>
  <c r="L31" i="2"/>
  <c r="L32" i="2"/>
  <c r="L33" i="2"/>
  <c r="L34" i="2"/>
  <c r="L35" i="2"/>
  <c r="L37" i="2"/>
  <c r="L26" i="2"/>
  <c r="L28" i="1"/>
  <c r="L31" i="1"/>
  <c r="L32" i="1"/>
  <c r="L33" i="1"/>
  <c r="L34" i="1"/>
  <c r="L37" i="1"/>
  <c r="L26" i="1"/>
  <c r="L35" i="1" l="1"/>
  <c r="AH37" i="3" l="1"/>
  <c r="AH34" i="3"/>
  <c r="AH32" i="3"/>
  <c r="AH31" i="3"/>
  <c r="AH28" i="3"/>
  <c r="AH26" i="3"/>
  <c r="AH37" i="2"/>
  <c r="AH34" i="2"/>
  <c r="AH32" i="2"/>
  <c r="AH31" i="2"/>
  <c r="AH28" i="2"/>
  <c r="AH26" i="2"/>
  <c r="AH37" i="1"/>
  <c r="AH34" i="1"/>
  <c r="AH32" i="1"/>
  <c r="AH28" i="1"/>
  <c r="AH31" i="1"/>
  <c r="AH26" i="1"/>
  <c r="AG37" i="3"/>
  <c r="AG34" i="3"/>
  <c r="AG32" i="3"/>
  <c r="AG31" i="3"/>
  <c r="AG28" i="3"/>
  <c r="AG26" i="3"/>
  <c r="AG37" i="2"/>
  <c r="AG34" i="2"/>
  <c r="AG32" i="2"/>
  <c r="AG31" i="2"/>
  <c r="AG28" i="2"/>
  <c r="AG26" i="2"/>
  <c r="AG37" i="1"/>
  <c r="AG34" i="1"/>
  <c r="AG32" i="1"/>
  <c r="AG28" i="1"/>
  <c r="AG31" i="1"/>
  <c r="AG26" i="1"/>
  <c r="X55" i="1" l="1"/>
  <c r="U55" i="1"/>
  <c r="P55" i="1"/>
  <c r="N55" i="1"/>
  <c r="K55" i="1"/>
  <c r="F55" i="1"/>
  <c r="H55" i="1" s="1"/>
  <c r="X54" i="1"/>
  <c r="P54" i="1"/>
  <c r="N54" i="1"/>
  <c r="K54" i="1"/>
  <c r="X53" i="1"/>
  <c r="T53" i="1"/>
  <c r="T54" i="1" s="1"/>
  <c r="R53" i="1"/>
  <c r="R54" i="1" s="1"/>
  <c r="Q53" i="1"/>
  <c r="Q54" i="1" s="1"/>
  <c r="P53" i="1"/>
  <c r="N53" i="1"/>
  <c r="K53" i="1"/>
  <c r="F53" i="1"/>
  <c r="H53" i="1" s="1"/>
  <c r="X52" i="1"/>
  <c r="U52" i="1"/>
  <c r="P52" i="1"/>
  <c r="N52" i="1"/>
  <c r="K52" i="1"/>
  <c r="F52" i="1"/>
  <c r="H52" i="1" s="1"/>
  <c r="F51" i="1"/>
  <c r="H51" i="1" s="1"/>
  <c r="X51" i="1"/>
  <c r="T51" i="1"/>
  <c r="R51" i="1"/>
  <c r="Q51" i="1"/>
  <c r="P51" i="1"/>
  <c r="N51" i="1"/>
  <c r="K51" i="1"/>
  <c r="X50" i="1"/>
  <c r="U50" i="1"/>
  <c r="P50" i="1"/>
  <c r="N50" i="1"/>
  <c r="K50" i="1"/>
  <c r="F50" i="1"/>
  <c r="H50" i="1" s="1"/>
  <c r="X31" i="1"/>
  <c r="U31" i="1"/>
  <c r="N31" i="1"/>
  <c r="K31" i="1"/>
  <c r="X30" i="1"/>
  <c r="K30" i="1"/>
  <c r="L29" i="1"/>
  <c r="X29" i="1"/>
  <c r="T29" i="1"/>
  <c r="T30" i="1" s="1"/>
  <c r="R29" i="1"/>
  <c r="R30" i="1" s="1"/>
  <c r="Q29" i="1"/>
  <c r="K29" i="1"/>
  <c r="X28" i="1"/>
  <c r="U28" i="1"/>
  <c r="N28" i="1"/>
  <c r="K28" i="1"/>
  <c r="X27" i="1"/>
  <c r="T27" i="1"/>
  <c r="R27" i="1"/>
  <c r="Q27" i="1"/>
  <c r="K27" i="1"/>
  <c r="X26" i="1"/>
  <c r="U26" i="1"/>
  <c r="N26" i="1"/>
  <c r="K26" i="1"/>
  <c r="Y45" i="1"/>
  <c r="U67" i="1"/>
  <c r="E67" i="1"/>
  <c r="U66" i="1"/>
  <c r="E66" i="1"/>
  <c r="U65" i="1"/>
  <c r="E65" i="1"/>
  <c r="U64" i="1"/>
  <c r="E64" i="1"/>
  <c r="U63" i="1"/>
  <c r="E63" i="1"/>
  <c r="U62" i="1"/>
  <c r="E62" i="1"/>
  <c r="X61" i="1"/>
  <c r="U61" i="1"/>
  <c r="P61" i="1"/>
  <c r="N61" i="1"/>
  <c r="K61" i="1"/>
  <c r="F61" i="1"/>
  <c r="H61" i="1" s="1"/>
  <c r="X60" i="1"/>
  <c r="P60" i="1"/>
  <c r="N60" i="1"/>
  <c r="K60" i="1"/>
  <c r="F60" i="1"/>
  <c r="H60" i="1" s="1"/>
  <c r="X59" i="1"/>
  <c r="T59" i="1"/>
  <c r="T60" i="1" s="1"/>
  <c r="R59" i="1"/>
  <c r="R60" i="1" s="1"/>
  <c r="Q59" i="1"/>
  <c r="P59" i="1"/>
  <c r="N59" i="1"/>
  <c r="K59" i="1"/>
  <c r="X58" i="1"/>
  <c r="U58" i="1"/>
  <c r="P58" i="1"/>
  <c r="N58" i="1"/>
  <c r="K58" i="1"/>
  <c r="F58" i="1"/>
  <c r="H58" i="1" s="1"/>
  <c r="F57" i="1"/>
  <c r="H57" i="1" s="1"/>
  <c r="X57" i="1"/>
  <c r="T57" i="1"/>
  <c r="R57" i="1"/>
  <c r="Q57" i="1"/>
  <c r="P57" i="1"/>
  <c r="N57" i="1"/>
  <c r="K57" i="1"/>
  <c r="X56" i="1"/>
  <c r="U56" i="1"/>
  <c r="P56" i="1"/>
  <c r="N56" i="1"/>
  <c r="K56" i="1"/>
  <c r="F56" i="1"/>
  <c r="H56" i="1" s="1"/>
  <c r="Y49" i="1"/>
  <c r="X49" i="1"/>
  <c r="U49" i="1"/>
  <c r="N49" i="1"/>
  <c r="K49" i="1"/>
  <c r="E49" i="1"/>
  <c r="X48" i="1"/>
  <c r="N48" i="1"/>
  <c r="K48" i="1"/>
  <c r="E48" i="1"/>
  <c r="X47" i="1"/>
  <c r="T47" i="1"/>
  <c r="T48" i="1" s="1"/>
  <c r="R47" i="1"/>
  <c r="R48" i="1" s="1"/>
  <c r="Q47" i="1"/>
  <c r="Q48" i="1" s="1"/>
  <c r="N47" i="1"/>
  <c r="K47" i="1"/>
  <c r="E47" i="1"/>
  <c r="Y46" i="1"/>
  <c r="X46" i="1"/>
  <c r="U46" i="1"/>
  <c r="N46" i="1"/>
  <c r="K46" i="1"/>
  <c r="E46" i="1"/>
  <c r="X45" i="1"/>
  <c r="T45" i="1"/>
  <c r="R45" i="1"/>
  <c r="Q45" i="1"/>
  <c r="N45" i="1"/>
  <c r="K45" i="1"/>
  <c r="E45" i="1"/>
  <c r="Y44" i="1"/>
  <c r="X44" i="1"/>
  <c r="U44" i="1"/>
  <c r="N44" i="1"/>
  <c r="K44" i="1"/>
  <c r="E44" i="1"/>
  <c r="X43" i="1"/>
  <c r="U43" i="1"/>
  <c r="K43" i="1"/>
  <c r="E43" i="1"/>
  <c r="X42" i="1"/>
  <c r="K42" i="1"/>
  <c r="E42" i="1"/>
  <c r="X41" i="1"/>
  <c r="T41" i="1"/>
  <c r="T42" i="1" s="1"/>
  <c r="R41" i="1"/>
  <c r="R42" i="1" s="1"/>
  <c r="Q41" i="1"/>
  <c r="Q42" i="1" s="1"/>
  <c r="K41" i="1"/>
  <c r="E41" i="1"/>
  <c r="X40" i="1"/>
  <c r="U40" i="1"/>
  <c r="K40" i="1"/>
  <c r="E40" i="1"/>
  <c r="X39" i="1"/>
  <c r="T39" i="1"/>
  <c r="R39" i="1"/>
  <c r="Q39" i="1"/>
  <c r="K39" i="1"/>
  <c r="E39" i="1"/>
  <c r="X38" i="1"/>
  <c r="U38" i="1"/>
  <c r="K38" i="1"/>
  <c r="E38" i="1"/>
  <c r="X37" i="1"/>
  <c r="U37" i="1"/>
  <c r="N37" i="1"/>
  <c r="K37" i="1"/>
  <c r="X36" i="1"/>
  <c r="K36" i="1"/>
  <c r="X35" i="1"/>
  <c r="T35" i="1"/>
  <c r="T36" i="1" s="1"/>
  <c r="R35" i="1"/>
  <c r="R36" i="1" s="1"/>
  <c r="Q35" i="1"/>
  <c r="Q36" i="1" s="1"/>
  <c r="K35" i="1"/>
  <c r="X34" i="1"/>
  <c r="U34" i="1"/>
  <c r="N34" i="1"/>
  <c r="K34" i="1"/>
  <c r="X33" i="1"/>
  <c r="T33" i="1"/>
  <c r="R33" i="1"/>
  <c r="Q33" i="1"/>
  <c r="K33" i="1"/>
  <c r="X32" i="1"/>
  <c r="U32" i="1"/>
  <c r="N32" i="1"/>
  <c r="K32" i="1"/>
  <c r="U25" i="1"/>
  <c r="E25" i="1"/>
  <c r="U24" i="1"/>
  <c r="E24" i="1"/>
  <c r="U23" i="1"/>
  <c r="E23" i="1"/>
  <c r="U22" i="1"/>
  <c r="E22" i="1"/>
  <c r="U21" i="1"/>
  <c r="E21" i="1"/>
  <c r="U20" i="1"/>
  <c r="E20" i="1"/>
  <c r="AA19" i="1"/>
  <c r="U19" i="1"/>
  <c r="E19" i="1"/>
  <c r="U18" i="1"/>
  <c r="E18" i="1"/>
  <c r="U17" i="1"/>
  <c r="E17" i="1"/>
  <c r="AA16" i="1"/>
  <c r="U16" i="1"/>
  <c r="E16" i="1"/>
  <c r="AA15" i="1"/>
  <c r="U15" i="1"/>
  <c r="E15" i="1"/>
  <c r="AA14" i="1"/>
  <c r="U14" i="1"/>
  <c r="E14" i="1"/>
  <c r="U13" i="1"/>
  <c r="D13" i="1"/>
  <c r="E13" i="1" s="1"/>
  <c r="U12" i="1"/>
  <c r="D12" i="1"/>
  <c r="E12" i="1" s="1"/>
  <c r="U11" i="1"/>
  <c r="D11" i="1"/>
  <c r="E11" i="1" s="1"/>
  <c r="U10" i="1"/>
  <c r="D10" i="1"/>
  <c r="E10" i="1" s="1"/>
  <c r="U9" i="1"/>
  <c r="D9" i="1"/>
  <c r="E9" i="1" s="1"/>
  <c r="U8" i="1"/>
  <c r="E8" i="1"/>
  <c r="Y7" i="1"/>
  <c r="Y13" i="1" s="1"/>
  <c r="U7" i="1"/>
  <c r="D7" i="1"/>
  <c r="E7" i="1" s="1"/>
  <c r="U6" i="1"/>
  <c r="D6" i="1"/>
  <c r="E6" i="1" s="1"/>
  <c r="U5" i="1"/>
  <c r="D5" i="1"/>
  <c r="E5" i="1" s="1"/>
  <c r="Y4" i="1"/>
  <c r="Y10" i="1" s="1"/>
  <c r="U4" i="1"/>
  <c r="D4" i="1"/>
  <c r="E4" i="1" s="1"/>
  <c r="Y3" i="1"/>
  <c r="AA3" i="1" s="1"/>
  <c r="U3" i="1"/>
  <c r="D3" i="1"/>
  <c r="E3" i="1" s="1"/>
  <c r="Y2" i="1"/>
  <c r="Y8" i="1" s="1"/>
  <c r="U2" i="1"/>
  <c r="E2" i="1"/>
  <c r="L70" i="1"/>
  <c r="Z58" i="1" s="1"/>
  <c r="K70" i="1"/>
  <c r="U46" i="3"/>
  <c r="U49" i="3"/>
  <c r="L27" i="1" l="1"/>
  <c r="N27" i="1" s="1"/>
  <c r="AA17" i="1"/>
  <c r="F59" i="1"/>
  <c r="H59" i="1" s="1"/>
  <c r="U29" i="1"/>
  <c r="U51" i="1"/>
  <c r="U54" i="1"/>
  <c r="Y5" i="1"/>
  <c r="Y11" i="1" s="1"/>
  <c r="AA11" i="1" s="1"/>
  <c r="Y47" i="1"/>
  <c r="Z47" i="1" s="1"/>
  <c r="AH35" i="1"/>
  <c r="AG35" i="1"/>
  <c r="AH33" i="1"/>
  <c r="AG33" i="1"/>
  <c r="L30" i="1"/>
  <c r="AH29" i="1"/>
  <c r="AG29" i="1"/>
  <c r="U27" i="1"/>
  <c r="AH27" i="1"/>
  <c r="AG27" i="1"/>
  <c r="N70" i="1"/>
  <c r="C31" i="1" s="1"/>
  <c r="AD31" i="1" s="1"/>
  <c r="AE31" i="1" s="1"/>
  <c r="AG58" i="1"/>
  <c r="AH58" i="1"/>
  <c r="F54" i="1"/>
  <c r="H54" i="1" s="1"/>
  <c r="Z54" i="1"/>
  <c r="Z52" i="1"/>
  <c r="U53" i="1"/>
  <c r="Z51" i="1"/>
  <c r="Z55" i="1"/>
  <c r="N29" i="1"/>
  <c r="Z50" i="1"/>
  <c r="Z53" i="1"/>
  <c r="Q30" i="1"/>
  <c r="U30" i="1" s="1"/>
  <c r="U41" i="1"/>
  <c r="U57" i="1"/>
  <c r="AA18" i="1"/>
  <c r="Y6" i="1"/>
  <c r="Y12" i="1" s="1"/>
  <c r="AA12" i="1" s="1"/>
  <c r="Y48" i="1"/>
  <c r="Z48" i="1" s="1"/>
  <c r="N33" i="1"/>
  <c r="U42" i="1"/>
  <c r="U33" i="1"/>
  <c r="Y9" i="1"/>
  <c r="AA9" i="1" s="1"/>
  <c r="AA4" i="1"/>
  <c r="AA2" i="1"/>
  <c r="AA7" i="1"/>
  <c r="U45" i="1"/>
  <c r="U39" i="1"/>
  <c r="AA8" i="1"/>
  <c r="Z8" i="1"/>
  <c r="N35" i="1"/>
  <c r="Z45" i="1"/>
  <c r="U59" i="1"/>
  <c r="Q60" i="1"/>
  <c r="U60" i="1" s="1"/>
  <c r="U36" i="1"/>
  <c r="AA13" i="1"/>
  <c r="Z13" i="1"/>
  <c r="Z60" i="1"/>
  <c r="AA10" i="1"/>
  <c r="Z10" i="1"/>
  <c r="Z7" i="1"/>
  <c r="Z46" i="1"/>
  <c r="U48" i="1"/>
  <c r="Z49" i="1"/>
  <c r="Z18" i="1"/>
  <c r="AA24" i="1" s="1"/>
  <c r="Z16" i="1"/>
  <c r="AA22" i="1" s="1"/>
  <c r="Z14" i="1"/>
  <c r="AA20" i="1" s="1"/>
  <c r="F67" i="1"/>
  <c r="H67" i="1" s="1"/>
  <c r="F66" i="1"/>
  <c r="H66" i="1" s="1"/>
  <c r="F65" i="1"/>
  <c r="H65" i="1" s="1"/>
  <c r="F64" i="1"/>
  <c r="H64" i="1" s="1"/>
  <c r="F63" i="1"/>
  <c r="H63" i="1" s="1"/>
  <c r="F62" i="1"/>
  <c r="H62" i="1" s="1"/>
  <c r="Z61" i="1"/>
  <c r="Z59" i="1"/>
  <c r="Z57" i="1"/>
  <c r="Z4" i="1"/>
  <c r="Z3" i="1"/>
  <c r="Z2" i="1"/>
  <c r="Z19" i="1"/>
  <c r="AA25" i="1" s="1"/>
  <c r="Z17" i="1"/>
  <c r="AA23" i="1" s="1"/>
  <c r="Z15" i="1"/>
  <c r="AA21" i="1" s="1"/>
  <c r="Z44" i="1"/>
  <c r="Z56" i="1"/>
  <c r="U35" i="1"/>
  <c r="U47" i="1"/>
  <c r="U49" i="2"/>
  <c r="U46" i="2"/>
  <c r="U44" i="2"/>
  <c r="U43" i="2"/>
  <c r="U40" i="2"/>
  <c r="U38" i="2"/>
  <c r="N45" i="2"/>
  <c r="N46" i="2"/>
  <c r="N47" i="2"/>
  <c r="N48" i="2"/>
  <c r="N49" i="2"/>
  <c r="N44" i="2"/>
  <c r="U40" i="3"/>
  <c r="U43" i="3"/>
  <c r="U38" i="3"/>
  <c r="U44" i="3"/>
  <c r="N45" i="3"/>
  <c r="N46" i="3"/>
  <c r="N47" i="3"/>
  <c r="N48" i="3"/>
  <c r="N49" i="3"/>
  <c r="N44" i="3"/>
  <c r="Y45" i="2"/>
  <c r="Y46" i="2"/>
  <c r="Y47" i="2"/>
  <c r="Y48" i="2"/>
  <c r="Y49" i="2"/>
  <c r="Y44" i="2"/>
  <c r="Y45" i="3"/>
  <c r="Y46" i="3"/>
  <c r="Y47" i="3"/>
  <c r="Y48" i="3"/>
  <c r="Y49" i="3"/>
  <c r="Y44" i="3"/>
  <c r="X67" i="2"/>
  <c r="U67" i="2"/>
  <c r="E67" i="2"/>
  <c r="X66" i="2"/>
  <c r="U66" i="2"/>
  <c r="E66" i="2"/>
  <c r="X65" i="2"/>
  <c r="U65" i="2"/>
  <c r="E65" i="2"/>
  <c r="X64" i="2"/>
  <c r="U64" i="2"/>
  <c r="E64" i="2"/>
  <c r="X63" i="2"/>
  <c r="U63" i="2"/>
  <c r="E63" i="2"/>
  <c r="X62" i="2"/>
  <c r="U62" i="2"/>
  <c r="E62" i="2"/>
  <c r="X61" i="2"/>
  <c r="U61" i="2"/>
  <c r="P61" i="2"/>
  <c r="N61" i="2"/>
  <c r="K61" i="2"/>
  <c r="F61" i="2"/>
  <c r="H61" i="2" s="1"/>
  <c r="X60" i="2"/>
  <c r="P60" i="2"/>
  <c r="N60" i="2"/>
  <c r="K60" i="2"/>
  <c r="X59" i="2"/>
  <c r="T59" i="2"/>
  <c r="T60" i="2" s="1"/>
  <c r="R59" i="2"/>
  <c r="R60" i="2" s="1"/>
  <c r="Q59" i="2"/>
  <c r="Q60" i="2" s="1"/>
  <c r="P59" i="2"/>
  <c r="N59" i="2"/>
  <c r="K59" i="2"/>
  <c r="X58" i="2"/>
  <c r="U58" i="2"/>
  <c r="P58" i="2"/>
  <c r="N58" i="2"/>
  <c r="K58" i="2"/>
  <c r="F58" i="2"/>
  <c r="H58" i="2" s="1"/>
  <c r="F57" i="2"/>
  <c r="H57" i="2" s="1"/>
  <c r="X57" i="2"/>
  <c r="T57" i="2"/>
  <c r="R57" i="2"/>
  <c r="Q57" i="2"/>
  <c r="P57" i="2"/>
  <c r="N57" i="2"/>
  <c r="K57" i="2"/>
  <c r="X56" i="2"/>
  <c r="U56" i="2"/>
  <c r="P56" i="2"/>
  <c r="N56" i="2"/>
  <c r="K56" i="2"/>
  <c r="F56" i="2"/>
  <c r="H56" i="2" s="1"/>
  <c r="X55" i="2"/>
  <c r="U55" i="2"/>
  <c r="P55" i="2"/>
  <c r="N55" i="2"/>
  <c r="K55" i="2"/>
  <c r="F55" i="2"/>
  <c r="H55" i="2" s="1"/>
  <c r="X54" i="2"/>
  <c r="P54" i="2"/>
  <c r="N54" i="2"/>
  <c r="K54" i="2"/>
  <c r="X53" i="2"/>
  <c r="T53" i="2"/>
  <c r="T54" i="2" s="1"/>
  <c r="R53" i="2"/>
  <c r="R54" i="2" s="1"/>
  <c r="Q53" i="2"/>
  <c r="P53" i="2"/>
  <c r="N53" i="2"/>
  <c r="K53" i="2"/>
  <c r="X52" i="2"/>
  <c r="U52" i="2"/>
  <c r="P52" i="2"/>
  <c r="N52" i="2"/>
  <c r="K52" i="2"/>
  <c r="F52" i="2"/>
  <c r="H52" i="2" s="1"/>
  <c r="F51" i="2"/>
  <c r="H51" i="2" s="1"/>
  <c r="X51" i="2"/>
  <c r="T51" i="2"/>
  <c r="R51" i="2"/>
  <c r="Q51" i="2"/>
  <c r="P51" i="2"/>
  <c r="N51" i="2"/>
  <c r="K51" i="2"/>
  <c r="X50" i="2"/>
  <c r="U50" i="2"/>
  <c r="P50" i="2"/>
  <c r="N50" i="2"/>
  <c r="K50" i="2"/>
  <c r="F50" i="2"/>
  <c r="H50" i="2" s="1"/>
  <c r="X49" i="2"/>
  <c r="K49" i="2"/>
  <c r="E49" i="2"/>
  <c r="X48" i="2"/>
  <c r="K48" i="2"/>
  <c r="E48" i="2"/>
  <c r="X47" i="2"/>
  <c r="T47" i="2"/>
  <c r="T48" i="2" s="1"/>
  <c r="R47" i="2"/>
  <c r="R48" i="2" s="1"/>
  <c r="Q47" i="2"/>
  <c r="Q48" i="2" s="1"/>
  <c r="K47" i="2"/>
  <c r="E47" i="2"/>
  <c r="X46" i="2"/>
  <c r="K46" i="2"/>
  <c r="E46" i="2"/>
  <c r="X45" i="2"/>
  <c r="T45" i="2"/>
  <c r="R45" i="2"/>
  <c r="Q45" i="2"/>
  <c r="K45" i="2"/>
  <c r="E45" i="2"/>
  <c r="X44" i="2"/>
  <c r="K44" i="2"/>
  <c r="E44" i="2"/>
  <c r="X43" i="2"/>
  <c r="K43" i="2"/>
  <c r="E43" i="2"/>
  <c r="X42" i="2"/>
  <c r="K42" i="2"/>
  <c r="E42" i="2"/>
  <c r="X41" i="2"/>
  <c r="T41" i="2"/>
  <c r="T42" i="2" s="1"/>
  <c r="R41" i="2"/>
  <c r="R42" i="2" s="1"/>
  <c r="Q41" i="2"/>
  <c r="Q42" i="2" s="1"/>
  <c r="K41" i="2"/>
  <c r="E41" i="2"/>
  <c r="X40" i="2"/>
  <c r="K40" i="2"/>
  <c r="E40" i="2"/>
  <c r="X39" i="2"/>
  <c r="T39" i="2"/>
  <c r="R39" i="2"/>
  <c r="Q39" i="2"/>
  <c r="K39" i="2"/>
  <c r="E39" i="2"/>
  <c r="X38" i="2"/>
  <c r="K38" i="2"/>
  <c r="E38" i="2"/>
  <c r="X37" i="2"/>
  <c r="U37" i="2"/>
  <c r="N37" i="2"/>
  <c r="K37" i="2"/>
  <c r="X36" i="2"/>
  <c r="K36" i="2"/>
  <c r="X35" i="2"/>
  <c r="T35" i="2"/>
  <c r="T36" i="2" s="1"/>
  <c r="R35" i="2"/>
  <c r="R36" i="2" s="1"/>
  <c r="Q35" i="2"/>
  <c r="Q36" i="2" s="1"/>
  <c r="K35" i="2"/>
  <c r="X34" i="2"/>
  <c r="U34" i="2"/>
  <c r="N34" i="2"/>
  <c r="K34" i="2"/>
  <c r="N33" i="2"/>
  <c r="X33" i="2"/>
  <c r="T33" i="2"/>
  <c r="R33" i="2"/>
  <c r="Q33" i="2"/>
  <c r="K33" i="2"/>
  <c r="X32" i="2"/>
  <c r="U32" i="2"/>
  <c r="N32" i="2"/>
  <c r="K32" i="2"/>
  <c r="X31" i="2"/>
  <c r="U31" i="2"/>
  <c r="N31" i="2"/>
  <c r="K31" i="2"/>
  <c r="X30" i="2"/>
  <c r="K30" i="2"/>
  <c r="L29" i="2"/>
  <c r="X29" i="2"/>
  <c r="T29" i="2"/>
  <c r="T30" i="2" s="1"/>
  <c r="R29" i="2"/>
  <c r="R30" i="2" s="1"/>
  <c r="Q29" i="2"/>
  <c r="Q30" i="2" s="1"/>
  <c r="K29" i="2"/>
  <c r="X28" i="2"/>
  <c r="U28" i="2"/>
  <c r="N28" i="2"/>
  <c r="K28" i="2"/>
  <c r="X27" i="2"/>
  <c r="T27" i="2"/>
  <c r="R27" i="2"/>
  <c r="Q27" i="2"/>
  <c r="K27" i="2"/>
  <c r="X26" i="2"/>
  <c r="U26" i="2"/>
  <c r="N26" i="2"/>
  <c r="K26" i="2"/>
  <c r="U25" i="2"/>
  <c r="E25" i="2"/>
  <c r="U24" i="2"/>
  <c r="E24" i="2"/>
  <c r="U23" i="2"/>
  <c r="E23" i="2"/>
  <c r="U22" i="2"/>
  <c r="E22" i="2"/>
  <c r="U21" i="2"/>
  <c r="E21" i="2"/>
  <c r="U20" i="2"/>
  <c r="E20" i="2"/>
  <c r="AA19" i="2"/>
  <c r="U19" i="2"/>
  <c r="E19" i="2"/>
  <c r="AA18" i="2"/>
  <c r="U18" i="2"/>
  <c r="E18" i="2"/>
  <c r="AA17" i="2"/>
  <c r="U17" i="2"/>
  <c r="E17" i="2"/>
  <c r="AA16" i="2"/>
  <c r="U16" i="2"/>
  <c r="E16" i="2"/>
  <c r="AA15" i="2"/>
  <c r="U15" i="2"/>
  <c r="E15" i="2"/>
  <c r="AA14" i="2"/>
  <c r="U14" i="2"/>
  <c r="E14" i="2"/>
  <c r="U13" i="2"/>
  <c r="D13" i="2"/>
  <c r="E13" i="2" s="1"/>
  <c r="U12" i="2"/>
  <c r="D12" i="2"/>
  <c r="E12" i="2" s="1"/>
  <c r="U11" i="2"/>
  <c r="D11" i="2"/>
  <c r="E11" i="2" s="1"/>
  <c r="U10" i="2"/>
  <c r="D10" i="2"/>
  <c r="E10" i="2" s="1"/>
  <c r="U9" i="2"/>
  <c r="D9" i="2"/>
  <c r="E9" i="2" s="1"/>
  <c r="U8" i="2"/>
  <c r="E8" i="2"/>
  <c r="Y7" i="2"/>
  <c r="Y13" i="2" s="1"/>
  <c r="U7" i="2"/>
  <c r="D7" i="2"/>
  <c r="E7" i="2" s="1"/>
  <c r="Y6" i="2"/>
  <c r="U6" i="2"/>
  <c r="D6" i="2"/>
  <c r="E6" i="2" s="1"/>
  <c r="Y5" i="2"/>
  <c r="U5" i="2"/>
  <c r="D5" i="2"/>
  <c r="E5" i="2" s="1"/>
  <c r="Y4" i="2"/>
  <c r="U4" i="2"/>
  <c r="D4" i="2"/>
  <c r="E4" i="2" s="1"/>
  <c r="Y3" i="2"/>
  <c r="U3" i="2"/>
  <c r="D3" i="2"/>
  <c r="E3" i="2" s="1"/>
  <c r="Y2" i="2"/>
  <c r="U2" i="2"/>
  <c r="E2" i="2"/>
  <c r="AY2" i="2"/>
  <c r="Z58" i="2" s="1"/>
  <c r="AX2" i="2"/>
  <c r="E39" i="3"/>
  <c r="E40" i="3"/>
  <c r="E41" i="3"/>
  <c r="E42" i="3"/>
  <c r="E43" i="3"/>
  <c r="E38" i="3"/>
  <c r="U63" i="3"/>
  <c r="U64" i="3"/>
  <c r="U65" i="3"/>
  <c r="U66" i="3"/>
  <c r="U67" i="3"/>
  <c r="U62" i="3"/>
  <c r="E63" i="3"/>
  <c r="E64" i="3"/>
  <c r="E65" i="3"/>
  <c r="E66" i="3"/>
  <c r="E67" i="3"/>
  <c r="E62" i="3"/>
  <c r="X61" i="3"/>
  <c r="U61" i="3"/>
  <c r="P61" i="3"/>
  <c r="N61" i="3"/>
  <c r="K61" i="3"/>
  <c r="F61" i="3"/>
  <c r="H61" i="3" s="1"/>
  <c r="X60" i="3"/>
  <c r="P60" i="3"/>
  <c r="N60" i="3"/>
  <c r="K60" i="3"/>
  <c r="X59" i="3"/>
  <c r="T59" i="3"/>
  <c r="T60" i="3" s="1"/>
  <c r="R59" i="3"/>
  <c r="R60" i="3" s="1"/>
  <c r="Q59" i="3"/>
  <c r="Q60" i="3" s="1"/>
  <c r="P59" i="3"/>
  <c r="N59" i="3"/>
  <c r="K59" i="3"/>
  <c r="F59" i="3"/>
  <c r="H59" i="3" s="1"/>
  <c r="X58" i="3"/>
  <c r="U58" i="3"/>
  <c r="P58" i="3"/>
  <c r="N58" i="3"/>
  <c r="K58" i="3"/>
  <c r="F58" i="3"/>
  <c r="H58" i="3" s="1"/>
  <c r="X57" i="3"/>
  <c r="T57" i="3"/>
  <c r="R57" i="3"/>
  <c r="Q57" i="3"/>
  <c r="P57" i="3"/>
  <c r="N57" i="3"/>
  <c r="K57" i="3"/>
  <c r="F57" i="3"/>
  <c r="H57" i="3" s="1"/>
  <c r="X56" i="3"/>
  <c r="U56" i="3"/>
  <c r="P56" i="3"/>
  <c r="N56" i="3"/>
  <c r="K56" i="3"/>
  <c r="F56" i="3"/>
  <c r="H56" i="3" s="1"/>
  <c r="X37" i="3"/>
  <c r="U37" i="3"/>
  <c r="N37" i="3"/>
  <c r="K37" i="3"/>
  <c r="X36" i="3"/>
  <c r="K36" i="3"/>
  <c r="X35" i="3"/>
  <c r="T35" i="3"/>
  <c r="T36" i="3" s="1"/>
  <c r="R35" i="3"/>
  <c r="R36" i="3" s="1"/>
  <c r="Q35" i="3"/>
  <c r="Q36" i="3" s="1"/>
  <c r="K35" i="3"/>
  <c r="X34" i="3"/>
  <c r="U34" i="3"/>
  <c r="N34" i="3"/>
  <c r="K34" i="3"/>
  <c r="X33" i="3"/>
  <c r="T33" i="3"/>
  <c r="R33" i="3"/>
  <c r="Q33" i="3"/>
  <c r="K33" i="3"/>
  <c r="X32" i="3"/>
  <c r="U32" i="3"/>
  <c r="N32" i="3"/>
  <c r="K32" i="3"/>
  <c r="N51" i="3"/>
  <c r="N52" i="3"/>
  <c r="N53" i="3"/>
  <c r="N54" i="3"/>
  <c r="N55" i="3"/>
  <c r="N50" i="3"/>
  <c r="P51" i="3"/>
  <c r="P52" i="3"/>
  <c r="P53" i="3"/>
  <c r="P54" i="3"/>
  <c r="P55" i="3"/>
  <c r="P50" i="3"/>
  <c r="N28" i="3"/>
  <c r="N31" i="3"/>
  <c r="N26" i="3"/>
  <c r="L29" i="3"/>
  <c r="L27" i="3"/>
  <c r="U55" i="3"/>
  <c r="T53" i="3"/>
  <c r="T54" i="3" s="1"/>
  <c r="R53" i="3"/>
  <c r="R54" i="3" s="1"/>
  <c r="Q53" i="3"/>
  <c r="U52" i="3"/>
  <c r="T51" i="3"/>
  <c r="R51" i="3"/>
  <c r="Q51" i="3"/>
  <c r="U50" i="3"/>
  <c r="T47" i="3"/>
  <c r="T48" i="3" s="1"/>
  <c r="R47" i="3"/>
  <c r="R48" i="3" s="1"/>
  <c r="Q47" i="3"/>
  <c r="T45" i="3"/>
  <c r="R45" i="3"/>
  <c r="Q45" i="3"/>
  <c r="T41" i="3"/>
  <c r="T42" i="3" s="1"/>
  <c r="R41" i="3"/>
  <c r="R42" i="3" s="1"/>
  <c r="Q41" i="3"/>
  <c r="T39" i="3"/>
  <c r="R39" i="3"/>
  <c r="Q39" i="3"/>
  <c r="U28" i="3"/>
  <c r="U31" i="3"/>
  <c r="U26" i="3"/>
  <c r="R29" i="3"/>
  <c r="R30" i="3" s="1"/>
  <c r="T29" i="3"/>
  <c r="T30" i="3" s="1"/>
  <c r="Q29" i="3"/>
  <c r="R27" i="3"/>
  <c r="T27" i="3"/>
  <c r="Q27" i="3"/>
  <c r="K55" i="3"/>
  <c r="K54" i="3"/>
  <c r="K53" i="3"/>
  <c r="K52" i="3"/>
  <c r="K51" i="3"/>
  <c r="K50" i="3"/>
  <c r="K49" i="3"/>
  <c r="K48" i="3"/>
  <c r="K47" i="3"/>
  <c r="K46" i="3"/>
  <c r="K45" i="3"/>
  <c r="K44" i="3"/>
  <c r="K43" i="3"/>
  <c r="K42" i="3"/>
  <c r="K41" i="3"/>
  <c r="K40" i="3"/>
  <c r="K39" i="3"/>
  <c r="K38" i="3"/>
  <c r="K27" i="3"/>
  <c r="K28" i="3"/>
  <c r="K29" i="3"/>
  <c r="K30" i="3"/>
  <c r="K31" i="3"/>
  <c r="K26" i="3"/>
  <c r="AA15" i="3"/>
  <c r="AA16" i="3"/>
  <c r="AA17" i="3"/>
  <c r="AA18" i="3"/>
  <c r="AA19" i="3"/>
  <c r="AA14" i="3"/>
  <c r="Y3" i="3"/>
  <c r="AA3" i="3" s="1"/>
  <c r="Y4" i="3"/>
  <c r="Y10" i="3" s="1"/>
  <c r="Y5" i="3"/>
  <c r="AA5" i="3" s="1"/>
  <c r="Y6" i="3"/>
  <c r="AA6" i="3" s="1"/>
  <c r="Y7" i="3"/>
  <c r="Y13" i="3" s="1"/>
  <c r="Y2" i="3"/>
  <c r="Y8" i="3" s="1"/>
  <c r="F51" i="3"/>
  <c r="E21" i="3"/>
  <c r="E22" i="3"/>
  <c r="E23" i="3"/>
  <c r="E24" i="3"/>
  <c r="E25" i="3"/>
  <c r="E20" i="3"/>
  <c r="E15" i="3"/>
  <c r="E16" i="3"/>
  <c r="E17" i="3"/>
  <c r="E18" i="3"/>
  <c r="E19" i="3"/>
  <c r="E14" i="3"/>
  <c r="D3" i="3"/>
  <c r="E3" i="3" s="1"/>
  <c r="D4" i="3"/>
  <c r="D5" i="3"/>
  <c r="D6" i="3"/>
  <c r="E6" i="3" s="1"/>
  <c r="D7" i="3"/>
  <c r="E7" i="3" s="1"/>
  <c r="X67" i="3"/>
  <c r="X66" i="3"/>
  <c r="X65" i="3"/>
  <c r="X64" i="3"/>
  <c r="X63" i="3"/>
  <c r="X62" i="3"/>
  <c r="X55" i="3"/>
  <c r="F55" i="3"/>
  <c r="X54" i="3"/>
  <c r="X53" i="3"/>
  <c r="F53" i="3"/>
  <c r="H53" i="3" s="1"/>
  <c r="X52" i="3"/>
  <c r="F52" i="3"/>
  <c r="X51" i="3"/>
  <c r="X50" i="3"/>
  <c r="F50" i="3"/>
  <c r="H50" i="3" s="1"/>
  <c r="X49" i="3"/>
  <c r="E49" i="3"/>
  <c r="X48" i="3"/>
  <c r="E48" i="3"/>
  <c r="X47" i="3"/>
  <c r="E47" i="3"/>
  <c r="X46" i="3"/>
  <c r="E46" i="3"/>
  <c r="X45" i="3"/>
  <c r="E45" i="3"/>
  <c r="X44" i="3"/>
  <c r="E44" i="3"/>
  <c r="X43" i="3"/>
  <c r="X42" i="3"/>
  <c r="X41" i="3"/>
  <c r="X40" i="3"/>
  <c r="X39" i="3"/>
  <c r="X38" i="3"/>
  <c r="X31" i="3"/>
  <c r="X30" i="3"/>
  <c r="X29" i="3"/>
  <c r="X28" i="3"/>
  <c r="X27" i="3"/>
  <c r="X26" i="3"/>
  <c r="U25" i="3"/>
  <c r="U24" i="3"/>
  <c r="U23" i="3"/>
  <c r="U22" i="3"/>
  <c r="U21" i="3"/>
  <c r="U20" i="3"/>
  <c r="U19" i="3"/>
  <c r="U18" i="3"/>
  <c r="U17" i="3"/>
  <c r="U16" i="3"/>
  <c r="U15" i="3"/>
  <c r="U14" i="3"/>
  <c r="U13" i="3"/>
  <c r="D13" i="3"/>
  <c r="E13" i="3" s="1"/>
  <c r="U12" i="3"/>
  <c r="D12" i="3"/>
  <c r="E12" i="3" s="1"/>
  <c r="Y11" i="3"/>
  <c r="U11" i="3"/>
  <c r="D11" i="3"/>
  <c r="E11" i="3" s="1"/>
  <c r="U10" i="3"/>
  <c r="D10" i="3"/>
  <c r="E10" i="3" s="1"/>
  <c r="U9" i="3"/>
  <c r="D9" i="3"/>
  <c r="E9" i="3" s="1"/>
  <c r="U8" i="3"/>
  <c r="E8" i="3"/>
  <c r="U7" i="3"/>
  <c r="U6" i="3"/>
  <c r="U5" i="3"/>
  <c r="E5" i="3"/>
  <c r="U4" i="3"/>
  <c r="E4" i="3"/>
  <c r="U3" i="3"/>
  <c r="AA2" i="3"/>
  <c r="U2" i="3"/>
  <c r="E2" i="3"/>
  <c r="AU2" i="3"/>
  <c r="Z17" i="3" s="1"/>
  <c r="Z23" i="3" s="1"/>
  <c r="Y23" i="3" s="1"/>
  <c r="AA23" i="3" s="1"/>
  <c r="AT2" i="3"/>
  <c r="AA4" i="3" l="1"/>
  <c r="L27" i="2"/>
  <c r="N27" i="2" s="1"/>
  <c r="Y9" i="3"/>
  <c r="Z9" i="3" s="1"/>
  <c r="Y12" i="3"/>
  <c r="AA7" i="3"/>
  <c r="U29" i="3"/>
  <c r="U41" i="3"/>
  <c r="U39" i="3"/>
  <c r="U27" i="3"/>
  <c r="U45" i="3"/>
  <c r="AW2" i="3"/>
  <c r="C67" i="3" s="1"/>
  <c r="U47" i="3"/>
  <c r="AG27" i="3"/>
  <c r="AH27" i="3"/>
  <c r="AH29" i="3"/>
  <c r="AG29" i="3"/>
  <c r="N35" i="3"/>
  <c r="AG35" i="3"/>
  <c r="AH35" i="3"/>
  <c r="N33" i="3"/>
  <c r="AH33" i="3"/>
  <c r="AG33" i="3"/>
  <c r="U57" i="3"/>
  <c r="Y65" i="3"/>
  <c r="F65" i="3" s="1"/>
  <c r="H65" i="3" s="1"/>
  <c r="Y64" i="3"/>
  <c r="F64" i="3" s="1"/>
  <c r="H64" i="3" s="1"/>
  <c r="Z57" i="3"/>
  <c r="Y62" i="3"/>
  <c r="F62" i="3" s="1"/>
  <c r="H62" i="3" s="1"/>
  <c r="Y63" i="3"/>
  <c r="F63" i="3" s="1"/>
  <c r="H63" i="3" s="1"/>
  <c r="Y67" i="3"/>
  <c r="F67" i="3" s="1"/>
  <c r="H67" i="3" s="1"/>
  <c r="C22" i="3"/>
  <c r="AD22" i="3" s="1"/>
  <c r="AE22" i="3" s="1"/>
  <c r="Y66" i="3"/>
  <c r="F66" i="3" s="1"/>
  <c r="H66" i="3" s="1"/>
  <c r="BA2" i="2"/>
  <c r="N35" i="2"/>
  <c r="U39" i="2"/>
  <c r="U45" i="2"/>
  <c r="U42" i="2"/>
  <c r="U33" i="2"/>
  <c r="U53" i="2"/>
  <c r="U48" i="2"/>
  <c r="N36" i="2"/>
  <c r="AG36" i="2"/>
  <c r="AH36" i="2"/>
  <c r="U51" i="2"/>
  <c r="U57" i="2"/>
  <c r="U27" i="2"/>
  <c r="U30" i="2"/>
  <c r="AH29" i="2"/>
  <c r="AG29" i="2"/>
  <c r="U41" i="2"/>
  <c r="Q54" i="2"/>
  <c r="U54" i="2" s="1"/>
  <c r="U60" i="2"/>
  <c r="AH33" i="2"/>
  <c r="AG33" i="2"/>
  <c r="AH27" i="2"/>
  <c r="AG27" i="2"/>
  <c r="U36" i="2"/>
  <c r="AH35" i="2"/>
  <c r="AG35" i="2"/>
  <c r="U47" i="2"/>
  <c r="Z19" i="2"/>
  <c r="Z25" i="2" s="1"/>
  <c r="Y25" i="2" s="1"/>
  <c r="AA25" i="2" s="1"/>
  <c r="Y66" i="2"/>
  <c r="F66" i="2" s="1"/>
  <c r="H66" i="2" s="1"/>
  <c r="Z17" i="2"/>
  <c r="Z23" i="2" s="1"/>
  <c r="Y23" i="2" s="1"/>
  <c r="AA23" i="2" s="1"/>
  <c r="Z48" i="2"/>
  <c r="Y67" i="2"/>
  <c r="F67" i="2" s="1"/>
  <c r="H67" i="2" s="1"/>
  <c r="AH58" i="2"/>
  <c r="AG58" i="2"/>
  <c r="Z21" i="2"/>
  <c r="Y21" i="2" s="1"/>
  <c r="AA21" i="2" s="1"/>
  <c r="Z47" i="2"/>
  <c r="Z41" i="2" s="1"/>
  <c r="Y62" i="2"/>
  <c r="F62" i="2" s="1"/>
  <c r="H62" i="2" s="1"/>
  <c r="Y64" i="2"/>
  <c r="F64" i="2" s="1"/>
  <c r="H64" i="2" s="1"/>
  <c r="Z45" i="2"/>
  <c r="Z39" i="2" s="1"/>
  <c r="Z46" i="2"/>
  <c r="Z49" i="2"/>
  <c r="Z44" i="2"/>
  <c r="Y63" i="2"/>
  <c r="F63" i="2" s="1"/>
  <c r="H63" i="2" s="1"/>
  <c r="Y65" i="2"/>
  <c r="F65" i="2" s="1"/>
  <c r="H65" i="2" s="1"/>
  <c r="C41" i="1"/>
  <c r="C66" i="1"/>
  <c r="Z42" i="1"/>
  <c r="L42" i="1" s="1"/>
  <c r="C62" i="1"/>
  <c r="AD62" i="1" s="1"/>
  <c r="AE62" i="1" s="1"/>
  <c r="C49" i="1"/>
  <c r="AD49" i="1" s="1"/>
  <c r="AE49" i="1" s="1"/>
  <c r="C48" i="1"/>
  <c r="C32" i="1"/>
  <c r="AD32" i="1" s="1"/>
  <c r="AE32" i="1" s="1"/>
  <c r="C59" i="1"/>
  <c r="AD59" i="1" s="1"/>
  <c r="AE59" i="1" s="1"/>
  <c r="C15" i="1"/>
  <c r="AD15" i="1" s="1"/>
  <c r="AE15" i="1" s="1"/>
  <c r="C53" i="1"/>
  <c r="AD53" i="1" s="1"/>
  <c r="AE53" i="1" s="1"/>
  <c r="C34" i="1"/>
  <c r="AD34" i="1" s="1"/>
  <c r="AE34" i="1" s="1"/>
  <c r="C45" i="1"/>
  <c r="AD45" i="1" s="1"/>
  <c r="AE45" i="1" s="1"/>
  <c r="C23" i="1"/>
  <c r="AD23" i="1" s="1"/>
  <c r="AE23" i="1" s="1"/>
  <c r="C2" i="1"/>
  <c r="AD2" i="1" s="1"/>
  <c r="AE2" i="1" s="1"/>
  <c r="C35" i="1"/>
  <c r="AD35" i="1" s="1"/>
  <c r="AE35" i="1" s="1"/>
  <c r="C5" i="1"/>
  <c r="AD5" i="1" s="1"/>
  <c r="AE5" i="1" s="1"/>
  <c r="C11" i="1"/>
  <c r="AD11" i="1" s="1"/>
  <c r="AE11" i="1" s="1"/>
  <c r="C47" i="1"/>
  <c r="AD47" i="1" s="1"/>
  <c r="AE47" i="1" s="1"/>
  <c r="C25" i="1"/>
  <c r="AD25" i="1" s="1"/>
  <c r="AE25" i="1" s="1"/>
  <c r="C57" i="1"/>
  <c r="AD57" i="1" s="1"/>
  <c r="AE57" i="1" s="1"/>
  <c r="C38" i="1"/>
  <c r="C22" i="1"/>
  <c r="AD22" i="1" s="1"/>
  <c r="AE22" i="1" s="1"/>
  <c r="C44" i="1"/>
  <c r="AD44" i="1" s="1"/>
  <c r="AE44" i="1" s="1"/>
  <c r="C8" i="1"/>
  <c r="AD8" i="1" s="1"/>
  <c r="AE8" i="1" s="1"/>
  <c r="C4" i="1"/>
  <c r="AD4" i="1" s="1"/>
  <c r="AE4" i="1" s="1"/>
  <c r="C65" i="1"/>
  <c r="C43" i="1"/>
  <c r="C16" i="1"/>
  <c r="AD16" i="1" s="1"/>
  <c r="AE16" i="1" s="1"/>
  <c r="C20" i="1"/>
  <c r="AD20" i="1" s="1"/>
  <c r="AE20" i="1" s="1"/>
  <c r="C12" i="1"/>
  <c r="AD12" i="1" s="1"/>
  <c r="AE12" i="1" s="1"/>
  <c r="C28" i="1"/>
  <c r="AD28" i="1" s="1"/>
  <c r="AE28" i="1" s="1"/>
  <c r="C51" i="1"/>
  <c r="AD51" i="1" s="1"/>
  <c r="AE51" i="1" s="1"/>
  <c r="C40" i="1"/>
  <c r="C21" i="1"/>
  <c r="AD21" i="1" s="1"/>
  <c r="AE21" i="1" s="1"/>
  <c r="C36" i="1"/>
  <c r="C19" i="1"/>
  <c r="AD19" i="1" s="1"/>
  <c r="AE19" i="1" s="1"/>
  <c r="C37" i="1"/>
  <c r="AD37" i="1" s="1"/>
  <c r="AE37" i="1" s="1"/>
  <c r="C7" i="1"/>
  <c r="AD7" i="1" s="1"/>
  <c r="AE7" i="1" s="1"/>
  <c r="C3" i="1"/>
  <c r="AD3" i="1" s="1"/>
  <c r="AE3" i="1" s="1"/>
  <c r="C64" i="1"/>
  <c r="AD64" i="1" s="1"/>
  <c r="AE64" i="1" s="1"/>
  <c r="Z5" i="1"/>
  <c r="Z11" i="1"/>
  <c r="C9" i="1"/>
  <c r="AD9" i="1" s="1"/>
  <c r="AE9" i="1" s="1"/>
  <c r="C60" i="1"/>
  <c r="C42" i="1"/>
  <c r="C58" i="1"/>
  <c r="AD58" i="1" s="1"/>
  <c r="AE58" i="1" s="1"/>
  <c r="C18" i="1"/>
  <c r="AD18" i="1" s="1"/>
  <c r="AE18" i="1" s="1"/>
  <c r="C27" i="1"/>
  <c r="AD27" i="1" s="1"/>
  <c r="AE27" i="1" s="1"/>
  <c r="C39" i="1"/>
  <c r="C61" i="1"/>
  <c r="AD61" i="1" s="1"/>
  <c r="AE61" i="1" s="1"/>
  <c r="C46" i="1"/>
  <c r="AD46" i="1" s="1"/>
  <c r="AE46" i="1" s="1"/>
  <c r="C17" i="1"/>
  <c r="AD17" i="1" s="1"/>
  <c r="AE17" i="1" s="1"/>
  <c r="C33" i="1"/>
  <c r="AD33" i="1" s="1"/>
  <c r="AE33" i="1" s="1"/>
  <c r="C6" i="1"/>
  <c r="AD6" i="1" s="1"/>
  <c r="AE6" i="1" s="1"/>
  <c r="C67" i="1"/>
  <c r="AD67" i="1" s="1"/>
  <c r="AE67" i="1" s="1"/>
  <c r="C63" i="1"/>
  <c r="AD63" i="1" s="1"/>
  <c r="AE63" i="1" s="1"/>
  <c r="C13" i="1"/>
  <c r="AD13" i="1" s="1"/>
  <c r="AE13" i="1" s="1"/>
  <c r="C14" i="1"/>
  <c r="AD14" i="1" s="1"/>
  <c r="AE14" i="1" s="1"/>
  <c r="C56" i="1"/>
  <c r="AD56" i="1" s="1"/>
  <c r="AE56" i="1" s="1"/>
  <c r="C10" i="1"/>
  <c r="AD10" i="1" s="1"/>
  <c r="AE10" i="1" s="1"/>
  <c r="C24" i="1"/>
  <c r="AD24" i="1" s="1"/>
  <c r="AE24" i="1" s="1"/>
  <c r="AA5" i="1"/>
  <c r="AH36" i="1"/>
  <c r="AG36" i="1"/>
  <c r="N30" i="1"/>
  <c r="AH30" i="1"/>
  <c r="AG30" i="1"/>
  <c r="Z40" i="1"/>
  <c r="C54" i="1"/>
  <c r="AD54" i="1" s="1"/>
  <c r="AE54" i="1" s="1"/>
  <c r="AH55" i="1"/>
  <c r="AG55" i="1"/>
  <c r="AH56" i="1"/>
  <c r="AG56" i="1"/>
  <c r="AH57" i="1"/>
  <c r="AG57" i="1"/>
  <c r="Z43" i="1"/>
  <c r="AH60" i="1"/>
  <c r="AG60" i="1"/>
  <c r="C30" i="1"/>
  <c r="C26" i="1"/>
  <c r="AD26" i="1" s="1"/>
  <c r="AE26" i="1" s="1"/>
  <c r="AG50" i="1"/>
  <c r="AH50" i="1"/>
  <c r="C55" i="1"/>
  <c r="AD55" i="1" s="1"/>
  <c r="AE55" i="1" s="1"/>
  <c r="AG52" i="1"/>
  <c r="AH52" i="1"/>
  <c r="Z38" i="1"/>
  <c r="AH59" i="1"/>
  <c r="AG59" i="1"/>
  <c r="Z41" i="1"/>
  <c r="C29" i="1"/>
  <c r="AD29" i="1" s="1"/>
  <c r="AE29" i="1" s="1"/>
  <c r="AH53" i="1"/>
  <c r="AG53" i="1"/>
  <c r="C50" i="1"/>
  <c r="AD50" i="1" s="1"/>
  <c r="AE50" i="1" s="1"/>
  <c r="AH51" i="1"/>
  <c r="AG51" i="1"/>
  <c r="C52" i="1"/>
  <c r="AD52" i="1" s="1"/>
  <c r="AE52" i="1" s="1"/>
  <c r="AH61" i="1"/>
  <c r="AG61" i="1"/>
  <c r="Z39" i="1"/>
  <c r="AH54" i="1"/>
  <c r="AG54" i="1"/>
  <c r="Z6" i="1"/>
  <c r="Z12" i="1"/>
  <c r="AD60" i="1"/>
  <c r="AE60" i="1" s="1"/>
  <c r="AD48" i="1"/>
  <c r="AE48" i="1" s="1"/>
  <c r="AA6" i="1"/>
  <c r="AD66" i="1"/>
  <c r="AE66" i="1" s="1"/>
  <c r="AD65" i="1"/>
  <c r="AE65" i="1" s="1"/>
  <c r="Z9" i="1"/>
  <c r="N42" i="1"/>
  <c r="N36" i="1"/>
  <c r="AD36" i="1" s="1"/>
  <c r="AE36" i="1" s="1"/>
  <c r="L30" i="2"/>
  <c r="F54" i="2"/>
  <c r="H54" i="2" s="1"/>
  <c r="Z54" i="2"/>
  <c r="Y8" i="2"/>
  <c r="AA2" i="2"/>
  <c r="Z2" i="2"/>
  <c r="Y9" i="2"/>
  <c r="AA3" i="2"/>
  <c r="Z3" i="2"/>
  <c r="Y10" i="2"/>
  <c r="AA4" i="2"/>
  <c r="Z4" i="2"/>
  <c r="Y11" i="2"/>
  <c r="AA5" i="2"/>
  <c r="Z5" i="2"/>
  <c r="Y12" i="2"/>
  <c r="AA6" i="2"/>
  <c r="Z6" i="2"/>
  <c r="Z13" i="2"/>
  <c r="AA13" i="2"/>
  <c r="C65" i="2"/>
  <c r="C48" i="2"/>
  <c r="C40" i="2"/>
  <c r="C39" i="2"/>
  <c r="C37" i="2"/>
  <c r="AD37" i="2" s="1"/>
  <c r="AE37" i="2" s="1"/>
  <c r="C33" i="2"/>
  <c r="AD33" i="2" s="1"/>
  <c r="AE33" i="2" s="1"/>
  <c r="C66" i="2"/>
  <c r="AD66" i="2" s="1"/>
  <c r="AE66" i="2" s="1"/>
  <c r="C62" i="2"/>
  <c r="C60" i="2"/>
  <c r="C58" i="2"/>
  <c r="AD58" i="2" s="1"/>
  <c r="AE58" i="2" s="1"/>
  <c r="C56" i="2"/>
  <c r="AD56" i="2" s="1"/>
  <c r="AE56" i="2" s="1"/>
  <c r="C54" i="2"/>
  <c r="C52" i="2"/>
  <c r="AD52" i="2" s="1"/>
  <c r="AE52" i="2" s="1"/>
  <c r="C50" i="2"/>
  <c r="AD50" i="2" s="1"/>
  <c r="AE50" i="2" s="1"/>
  <c r="C49" i="2"/>
  <c r="AD49" i="2" s="1"/>
  <c r="AE49" i="2" s="1"/>
  <c r="C38" i="2"/>
  <c r="C34" i="2"/>
  <c r="AD34" i="2" s="1"/>
  <c r="AE34" i="2" s="1"/>
  <c r="C30" i="2"/>
  <c r="C26" i="2"/>
  <c r="AD26" i="2" s="1"/>
  <c r="AE26" i="2" s="1"/>
  <c r="C25" i="2"/>
  <c r="AD25" i="2" s="1"/>
  <c r="AE25" i="2" s="1"/>
  <c r="C24" i="2"/>
  <c r="AD24" i="2" s="1"/>
  <c r="AE24" i="2" s="1"/>
  <c r="C23" i="2"/>
  <c r="AD23" i="2" s="1"/>
  <c r="AE23" i="2" s="1"/>
  <c r="C22" i="2"/>
  <c r="AD22" i="2" s="1"/>
  <c r="AE22" i="2" s="1"/>
  <c r="C21" i="2"/>
  <c r="AD21" i="2" s="1"/>
  <c r="AE21" i="2" s="1"/>
  <c r="C20" i="2"/>
  <c r="AD20" i="2" s="1"/>
  <c r="AE20" i="2" s="1"/>
  <c r="C18" i="2"/>
  <c r="AD18" i="2" s="1"/>
  <c r="AE18" i="2" s="1"/>
  <c r="C16" i="2"/>
  <c r="AD16" i="2" s="1"/>
  <c r="AE16" i="2" s="1"/>
  <c r="C14" i="2"/>
  <c r="AD14" i="2" s="1"/>
  <c r="AE14" i="2" s="1"/>
  <c r="C13" i="2"/>
  <c r="AD13" i="2" s="1"/>
  <c r="AE13" i="2" s="1"/>
  <c r="C12" i="2"/>
  <c r="AD12" i="2" s="1"/>
  <c r="AE12" i="2" s="1"/>
  <c r="C11" i="2"/>
  <c r="AD11" i="2" s="1"/>
  <c r="AE11" i="2" s="1"/>
  <c r="C10" i="2"/>
  <c r="AD10" i="2" s="1"/>
  <c r="AE10" i="2" s="1"/>
  <c r="C9" i="2"/>
  <c r="AD9" i="2" s="1"/>
  <c r="AE9" i="2" s="1"/>
  <c r="C29" i="2"/>
  <c r="C67" i="2"/>
  <c r="C63" i="2"/>
  <c r="C45" i="2"/>
  <c r="C44" i="2"/>
  <c r="AD44" i="2" s="1"/>
  <c r="AE44" i="2" s="1"/>
  <c r="C35" i="2"/>
  <c r="C31" i="2"/>
  <c r="AD31" i="2" s="1"/>
  <c r="AE31" i="2" s="1"/>
  <c r="C27" i="2"/>
  <c r="C8" i="2"/>
  <c r="AD8" i="2" s="1"/>
  <c r="AE8" i="2" s="1"/>
  <c r="C64" i="2"/>
  <c r="C61" i="2"/>
  <c r="AD61" i="2" s="1"/>
  <c r="AE61" i="2" s="1"/>
  <c r="C59" i="2"/>
  <c r="C57" i="2"/>
  <c r="C55" i="2"/>
  <c r="AD55" i="2" s="1"/>
  <c r="AE55" i="2" s="1"/>
  <c r="C53" i="2"/>
  <c r="C51" i="2"/>
  <c r="C47" i="2"/>
  <c r="C46" i="2"/>
  <c r="AD46" i="2" s="1"/>
  <c r="AE46" i="2" s="1"/>
  <c r="C43" i="2"/>
  <c r="C42" i="2"/>
  <c r="C41" i="2"/>
  <c r="C36" i="2"/>
  <c r="C32" i="2"/>
  <c r="AD32" i="2" s="1"/>
  <c r="AE32" i="2" s="1"/>
  <c r="C28" i="2"/>
  <c r="AD28" i="2" s="1"/>
  <c r="AE28" i="2" s="1"/>
  <c r="C19" i="2"/>
  <c r="AD19" i="2" s="1"/>
  <c r="AE19" i="2" s="1"/>
  <c r="C17" i="2"/>
  <c r="AD17" i="2" s="1"/>
  <c r="AE17" i="2" s="1"/>
  <c r="C15" i="2"/>
  <c r="AD15" i="2" s="1"/>
  <c r="AE15" i="2" s="1"/>
  <c r="C2" i="2"/>
  <c r="AD2" i="2" s="1"/>
  <c r="AE2" i="2" s="1"/>
  <c r="C3" i="2"/>
  <c r="AD3" i="2" s="1"/>
  <c r="AE3" i="2" s="1"/>
  <c r="C4" i="2"/>
  <c r="AD4" i="2" s="1"/>
  <c r="AE4" i="2" s="1"/>
  <c r="C5" i="2"/>
  <c r="AD5" i="2" s="1"/>
  <c r="AE5" i="2" s="1"/>
  <c r="C6" i="2"/>
  <c r="AD6" i="2" s="1"/>
  <c r="AE6" i="2" s="1"/>
  <c r="C7" i="2"/>
  <c r="AD7" i="2" s="1"/>
  <c r="AE7" i="2" s="1"/>
  <c r="F60" i="2"/>
  <c r="H60" i="2" s="1"/>
  <c r="Z60" i="2"/>
  <c r="Z7" i="2"/>
  <c r="U35" i="2"/>
  <c r="Z51" i="2"/>
  <c r="Z53" i="2"/>
  <c r="Z55" i="2"/>
  <c r="Z57" i="2"/>
  <c r="Z59" i="2"/>
  <c r="Z61" i="2"/>
  <c r="AA7" i="2"/>
  <c r="Z20" i="2"/>
  <c r="Y20" i="2" s="1"/>
  <c r="AA20" i="2" s="1"/>
  <c r="Z16" i="2"/>
  <c r="Z22" i="2" s="1"/>
  <c r="Y22" i="2" s="1"/>
  <c r="AA22" i="2" s="1"/>
  <c r="Z18" i="2"/>
  <c r="Z24" i="2" s="1"/>
  <c r="Y24" i="2" s="1"/>
  <c r="AA24" i="2" s="1"/>
  <c r="N29" i="2"/>
  <c r="F53" i="2"/>
  <c r="H53" i="2" s="1"/>
  <c r="F59" i="2"/>
  <c r="H59" i="2" s="1"/>
  <c r="U59" i="2"/>
  <c r="U29" i="2"/>
  <c r="Z50" i="2"/>
  <c r="Z52" i="2"/>
  <c r="Z56" i="2"/>
  <c r="U60" i="3"/>
  <c r="F60" i="3"/>
  <c r="H60" i="3" s="1"/>
  <c r="Z60" i="3"/>
  <c r="Z54" i="3"/>
  <c r="F54" i="3"/>
  <c r="H54" i="3" s="1"/>
  <c r="U33" i="3"/>
  <c r="Z59" i="3"/>
  <c r="Z51" i="3"/>
  <c r="U51" i="3"/>
  <c r="Z56" i="3"/>
  <c r="U59" i="3"/>
  <c r="Z47" i="3"/>
  <c r="U36" i="3"/>
  <c r="Z61" i="3"/>
  <c r="AG61" i="3" s="1"/>
  <c r="Z44" i="3"/>
  <c r="Z46" i="3"/>
  <c r="Z58" i="3"/>
  <c r="Z14" i="3"/>
  <c r="Z20" i="3" s="1"/>
  <c r="Y20" i="3" s="1"/>
  <c r="AA20" i="3" s="1"/>
  <c r="Z16" i="3"/>
  <c r="Z22" i="3" s="1"/>
  <c r="Y22" i="3" s="1"/>
  <c r="AA22" i="3" s="1"/>
  <c r="Z53" i="3"/>
  <c r="U35" i="3"/>
  <c r="Z19" i="3"/>
  <c r="Z25" i="3" s="1"/>
  <c r="Y25" i="3" s="1"/>
  <c r="AA25" i="3" s="1"/>
  <c r="Z15" i="3"/>
  <c r="Z21" i="3" s="1"/>
  <c r="Y21" i="3" s="1"/>
  <c r="AA21" i="3" s="1"/>
  <c r="Z49" i="3"/>
  <c r="Z45" i="3"/>
  <c r="Z50" i="3"/>
  <c r="Z52" i="3"/>
  <c r="N27" i="3"/>
  <c r="Z18" i="3"/>
  <c r="Z24" i="3" s="1"/>
  <c r="Y24" i="3" s="1"/>
  <c r="AA24" i="3" s="1"/>
  <c r="Z48" i="3"/>
  <c r="Z55" i="3"/>
  <c r="H52" i="3"/>
  <c r="Z2" i="3"/>
  <c r="Q30" i="3"/>
  <c r="U30" i="3" s="1"/>
  <c r="L30" i="3"/>
  <c r="N29" i="3"/>
  <c r="H55" i="3"/>
  <c r="H51" i="3"/>
  <c r="Q54" i="3"/>
  <c r="U54" i="3" s="1"/>
  <c r="U53" i="3"/>
  <c r="Q48" i="3"/>
  <c r="Q42" i="3"/>
  <c r="U42" i="3" s="1"/>
  <c r="Z7" i="3"/>
  <c r="Z6" i="3"/>
  <c r="Z5" i="3"/>
  <c r="Z4" i="3"/>
  <c r="Z3" i="3"/>
  <c r="AA8" i="3"/>
  <c r="Z8" i="3"/>
  <c r="AA10" i="3"/>
  <c r="Z10" i="3"/>
  <c r="AA11" i="3"/>
  <c r="Z11" i="3"/>
  <c r="AA12" i="3"/>
  <c r="Z12" i="3"/>
  <c r="AA13" i="3"/>
  <c r="Z13" i="3"/>
  <c r="AA9" i="3" l="1"/>
  <c r="AD62" i="2"/>
  <c r="AE62" i="2" s="1"/>
  <c r="L41" i="2"/>
  <c r="N41" i="2" s="1"/>
  <c r="AD41" i="2" s="1"/>
  <c r="AE41" i="2" s="1"/>
  <c r="AD27" i="2"/>
  <c r="AE27" i="2" s="1"/>
  <c r="L39" i="2"/>
  <c r="N39" i="2" s="1"/>
  <c r="AD39" i="2" s="1"/>
  <c r="AE39" i="2" s="1"/>
  <c r="L43" i="1"/>
  <c r="N43" i="1" s="1"/>
  <c r="AD43" i="1" s="1"/>
  <c r="AE43" i="1" s="1"/>
  <c r="L41" i="1"/>
  <c r="N41" i="1" s="1"/>
  <c r="AD41" i="1" s="1"/>
  <c r="AE41" i="1" s="1"/>
  <c r="L40" i="1"/>
  <c r="N40" i="1" s="1"/>
  <c r="AD40" i="1" s="1"/>
  <c r="AE40" i="1" s="1"/>
  <c r="L38" i="1"/>
  <c r="N38" i="1" s="1"/>
  <c r="AD38" i="1" s="1"/>
  <c r="AE38" i="1" s="1"/>
  <c r="L39" i="1"/>
  <c r="N39" i="1" s="1"/>
  <c r="AD39" i="1" s="1"/>
  <c r="AE39" i="1" s="1"/>
  <c r="C3" i="3"/>
  <c r="AD3" i="3" s="1"/>
  <c r="AE3" i="3" s="1"/>
  <c r="C65" i="3"/>
  <c r="AD65" i="3" s="1"/>
  <c r="AE65" i="3" s="1"/>
  <c r="C12" i="3"/>
  <c r="AD12" i="3" s="1"/>
  <c r="AE12" i="3" s="1"/>
  <c r="C42" i="3"/>
  <c r="C61" i="3"/>
  <c r="AD61" i="3" s="1"/>
  <c r="AE61" i="3" s="1"/>
  <c r="C8" i="3"/>
  <c r="AD8" i="3" s="1"/>
  <c r="AE8" i="3" s="1"/>
  <c r="C59" i="3"/>
  <c r="AD59" i="3" s="1"/>
  <c r="AE59" i="3" s="1"/>
  <c r="C10" i="3"/>
  <c r="AD10" i="3" s="1"/>
  <c r="AE10" i="3" s="1"/>
  <c r="C33" i="3"/>
  <c r="AD33" i="3" s="1"/>
  <c r="AE33" i="3" s="1"/>
  <c r="C44" i="3"/>
  <c r="AD44" i="3" s="1"/>
  <c r="AE44" i="3" s="1"/>
  <c r="C39" i="3"/>
  <c r="C54" i="3"/>
  <c r="C29" i="3"/>
  <c r="AD29" i="3" s="1"/>
  <c r="AE29" i="3" s="1"/>
  <c r="C40" i="3"/>
  <c r="C27" i="3"/>
  <c r="AD27" i="3" s="1"/>
  <c r="AE27" i="3" s="1"/>
  <c r="C38" i="3"/>
  <c r="C4" i="3"/>
  <c r="AD4" i="3" s="1"/>
  <c r="AE4" i="3" s="1"/>
  <c r="C49" i="3"/>
  <c r="AD49" i="3" s="1"/>
  <c r="AE49" i="3" s="1"/>
  <c r="C17" i="3"/>
  <c r="AD17" i="3" s="1"/>
  <c r="AE17" i="3" s="1"/>
  <c r="C60" i="3"/>
  <c r="AD60" i="3" s="1"/>
  <c r="AE60" i="3" s="1"/>
  <c r="C28" i="3"/>
  <c r="AD28" i="3" s="1"/>
  <c r="AE28" i="3" s="1"/>
  <c r="C55" i="3"/>
  <c r="AD55" i="3" s="1"/>
  <c r="AE55" i="3" s="1"/>
  <c r="C23" i="3"/>
  <c r="AD23" i="3" s="1"/>
  <c r="AE23" i="3" s="1"/>
  <c r="C58" i="3"/>
  <c r="AD58" i="3" s="1"/>
  <c r="AE58" i="3" s="1"/>
  <c r="C26" i="3"/>
  <c r="AD26" i="3" s="1"/>
  <c r="AE26" i="3" s="1"/>
  <c r="C45" i="3"/>
  <c r="AD45" i="3" s="1"/>
  <c r="AE45" i="3" s="1"/>
  <c r="C13" i="3"/>
  <c r="AD13" i="3" s="1"/>
  <c r="AE13" i="3" s="1"/>
  <c r="C56" i="3"/>
  <c r="AD56" i="3" s="1"/>
  <c r="AE56" i="3" s="1"/>
  <c r="C24" i="3"/>
  <c r="AD24" i="3" s="1"/>
  <c r="AE24" i="3" s="1"/>
  <c r="C43" i="3"/>
  <c r="C11" i="3"/>
  <c r="AD11" i="3" s="1"/>
  <c r="AE11" i="3" s="1"/>
  <c r="U48" i="3"/>
  <c r="AH30" i="3"/>
  <c r="AG30" i="3"/>
  <c r="N36" i="3"/>
  <c r="AH36" i="3"/>
  <c r="AG36" i="3"/>
  <c r="C50" i="3"/>
  <c r="AD50" i="3" s="1"/>
  <c r="AE50" i="3" s="1"/>
  <c r="C34" i="3"/>
  <c r="AD34" i="3" s="1"/>
  <c r="AE34" i="3" s="1"/>
  <c r="C18" i="3"/>
  <c r="AD18" i="3" s="1"/>
  <c r="AE18" i="3" s="1"/>
  <c r="C2" i="3"/>
  <c r="AD2" i="3" s="1"/>
  <c r="AE2" i="3" s="1"/>
  <c r="C57" i="3"/>
  <c r="AD57" i="3" s="1"/>
  <c r="AE57" i="3" s="1"/>
  <c r="C41" i="3"/>
  <c r="C25" i="3"/>
  <c r="AD25" i="3" s="1"/>
  <c r="AE25" i="3" s="1"/>
  <c r="C9" i="3"/>
  <c r="AD9" i="3" s="1"/>
  <c r="AE9" i="3" s="1"/>
  <c r="C52" i="3"/>
  <c r="AD52" i="3" s="1"/>
  <c r="AE52" i="3" s="1"/>
  <c r="C36" i="3"/>
  <c r="AD36" i="3" s="1"/>
  <c r="AE36" i="3" s="1"/>
  <c r="C20" i="3"/>
  <c r="AD20" i="3" s="1"/>
  <c r="AE20" i="3" s="1"/>
  <c r="C6" i="3"/>
  <c r="AD6" i="3" s="1"/>
  <c r="AE6" i="3" s="1"/>
  <c r="C66" i="3"/>
  <c r="AD66" i="3" s="1"/>
  <c r="AE66" i="3" s="1"/>
  <c r="C51" i="3"/>
  <c r="C35" i="3"/>
  <c r="C19" i="3"/>
  <c r="AD19" i="3" s="1"/>
  <c r="AE19" i="3" s="1"/>
  <c r="C7" i="3"/>
  <c r="AD7" i="3" s="1"/>
  <c r="AE7" i="3" s="1"/>
  <c r="Z42" i="3"/>
  <c r="AD35" i="3"/>
  <c r="AE35" i="3" s="1"/>
  <c r="C62" i="3"/>
  <c r="AD62" i="3" s="1"/>
  <c r="AE62" i="3" s="1"/>
  <c r="C46" i="3"/>
  <c r="AD46" i="3" s="1"/>
  <c r="AE46" i="3" s="1"/>
  <c r="C30" i="3"/>
  <c r="C14" i="3"/>
  <c r="AD14" i="3" s="1"/>
  <c r="AE14" i="3" s="1"/>
  <c r="AD67" i="3"/>
  <c r="AE67" i="3" s="1"/>
  <c r="C53" i="3"/>
  <c r="AD53" i="3" s="1"/>
  <c r="AE53" i="3" s="1"/>
  <c r="C37" i="3"/>
  <c r="AD37" i="3" s="1"/>
  <c r="AE37" i="3" s="1"/>
  <c r="C21" i="3"/>
  <c r="AD21" i="3" s="1"/>
  <c r="AE21" i="3" s="1"/>
  <c r="C5" i="3"/>
  <c r="AD5" i="3" s="1"/>
  <c r="AE5" i="3" s="1"/>
  <c r="C64" i="3"/>
  <c r="C48" i="3"/>
  <c r="C32" i="3"/>
  <c r="AD32" i="3" s="1"/>
  <c r="AE32" i="3" s="1"/>
  <c r="C16" i="3"/>
  <c r="AD16" i="3" s="1"/>
  <c r="AE16" i="3" s="1"/>
  <c r="C63" i="3"/>
  <c r="AD63" i="3" s="1"/>
  <c r="AE63" i="3" s="1"/>
  <c r="C47" i="3"/>
  <c r="AD47" i="3" s="1"/>
  <c r="AE47" i="3" s="1"/>
  <c r="C31" i="3"/>
  <c r="AD31" i="3" s="1"/>
  <c r="AE31" i="3" s="1"/>
  <c r="C15" i="3"/>
  <c r="AD15" i="3" s="1"/>
  <c r="AE15" i="3" s="1"/>
  <c r="AD64" i="3"/>
  <c r="AE64" i="3" s="1"/>
  <c r="Z43" i="3"/>
  <c r="AH58" i="3"/>
  <c r="AG58" i="3"/>
  <c r="Z38" i="3"/>
  <c r="Z41" i="3"/>
  <c r="AH59" i="3"/>
  <c r="AG59" i="3"/>
  <c r="AG57" i="3"/>
  <c r="AH57" i="3"/>
  <c r="AH50" i="3"/>
  <c r="AG50" i="3"/>
  <c r="AH60" i="3"/>
  <c r="AG60" i="3"/>
  <c r="AD54" i="3"/>
  <c r="AE54" i="3" s="1"/>
  <c r="AH55" i="3"/>
  <c r="AG55" i="3"/>
  <c r="AH52" i="3"/>
  <c r="AG52" i="3"/>
  <c r="AH53" i="3"/>
  <c r="AG53" i="3"/>
  <c r="AH56" i="3"/>
  <c r="AG56" i="3"/>
  <c r="AH54" i="3"/>
  <c r="AG54" i="3"/>
  <c r="Z39" i="3"/>
  <c r="Z40" i="3"/>
  <c r="AH51" i="3"/>
  <c r="AG51" i="3"/>
  <c r="AD36" i="2"/>
  <c r="AE36" i="2" s="1"/>
  <c r="AD67" i="2"/>
  <c r="AE67" i="2" s="1"/>
  <c r="AD57" i="2"/>
  <c r="AE57" i="2" s="1"/>
  <c r="AD65" i="2"/>
  <c r="AE65" i="2" s="1"/>
  <c r="AD45" i="2"/>
  <c r="AE45" i="2" s="1"/>
  <c r="AD48" i="2"/>
  <c r="AE48" i="2" s="1"/>
  <c r="AD51" i="2"/>
  <c r="AE51" i="2" s="1"/>
  <c r="AD63" i="2"/>
  <c r="AE63" i="2" s="1"/>
  <c r="N30" i="2"/>
  <c r="AD30" i="2" s="1"/>
  <c r="AE30" i="2" s="1"/>
  <c r="AG30" i="2"/>
  <c r="AH30" i="2"/>
  <c r="Z42" i="2"/>
  <c r="L42" i="2" s="1"/>
  <c r="N42" i="2" s="1"/>
  <c r="AD42" i="2" s="1"/>
  <c r="AE42" i="2" s="1"/>
  <c r="Z38" i="2"/>
  <c r="Z43" i="2"/>
  <c r="AH53" i="2"/>
  <c r="AG53" i="2"/>
  <c r="AH52" i="2"/>
  <c r="AG52" i="2"/>
  <c r="AH59" i="2"/>
  <c r="AG59" i="2"/>
  <c r="AG51" i="2"/>
  <c r="AH51" i="2"/>
  <c r="AD64" i="2"/>
  <c r="AE64" i="2" s="1"/>
  <c r="AG54" i="2"/>
  <c r="AH54" i="2"/>
  <c r="Z40" i="2"/>
  <c r="AG55" i="2"/>
  <c r="AH55" i="2"/>
  <c r="AG56" i="2"/>
  <c r="AH56" i="2"/>
  <c r="AH60" i="2"/>
  <c r="AG60" i="2"/>
  <c r="AG50" i="2"/>
  <c r="AH50" i="2"/>
  <c r="AG57" i="2"/>
  <c r="AH57" i="2"/>
  <c r="AD42" i="1"/>
  <c r="AE42" i="1" s="1"/>
  <c r="AD30" i="1"/>
  <c r="AE30" i="1" s="1"/>
  <c r="AD54" i="2"/>
  <c r="AE54" i="2" s="1"/>
  <c r="Z12" i="2"/>
  <c r="AA12" i="2"/>
  <c r="Z8" i="2"/>
  <c r="AA8" i="2"/>
  <c r="AD47" i="2"/>
  <c r="AE47" i="2" s="1"/>
  <c r="AD29" i="2"/>
  <c r="AE29" i="2" s="1"/>
  <c r="AA9" i="2"/>
  <c r="Z9" i="2"/>
  <c r="AD35" i="2"/>
  <c r="AE35" i="2" s="1"/>
  <c r="AD59" i="2"/>
  <c r="AE59" i="2" s="1"/>
  <c r="AD60" i="2"/>
  <c r="AE60" i="2" s="1"/>
  <c r="Z10" i="2"/>
  <c r="AA10" i="2"/>
  <c r="AD53" i="2"/>
  <c r="AE53" i="2" s="1"/>
  <c r="Z11" i="2"/>
  <c r="AA11" i="2"/>
  <c r="AD51" i="3"/>
  <c r="AE51" i="3" s="1"/>
  <c r="N30" i="3"/>
  <c r="N43" i="3" l="1"/>
  <c r="AD43" i="3" s="1"/>
  <c r="AE43" i="3" s="1"/>
  <c r="L43" i="3"/>
  <c r="L41" i="3"/>
  <c r="N41" i="3" s="1"/>
  <c r="AD41" i="3" s="1"/>
  <c r="AE41" i="3" s="1"/>
  <c r="L42" i="3"/>
  <c r="N42" i="3" s="1"/>
  <c r="AD42" i="3" s="1"/>
  <c r="AE42" i="3" s="1"/>
  <c r="L40" i="3"/>
  <c r="N40" i="3" s="1"/>
  <c r="AD40" i="3" s="1"/>
  <c r="AE40" i="3" s="1"/>
  <c r="N38" i="3"/>
  <c r="AD38" i="3" s="1"/>
  <c r="AE38" i="3" s="1"/>
  <c r="L38" i="3"/>
  <c r="L39" i="3"/>
  <c r="N39" i="3" s="1"/>
  <c r="AD39" i="3" s="1"/>
  <c r="AE39" i="3" s="1"/>
  <c r="L43" i="2"/>
  <c r="N43" i="2" s="1"/>
  <c r="AD43" i="2" s="1"/>
  <c r="AE43" i="2" s="1"/>
  <c r="L40" i="2"/>
  <c r="N40" i="2" s="1"/>
  <c r="AD40" i="2" s="1"/>
  <c r="AE40" i="2" s="1"/>
  <c r="L38" i="2"/>
  <c r="N38" i="2" s="1"/>
  <c r="AD38" i="2" s="1"/>
  <c r="AE38" i="2" s="1"/>
  <c r="AD30" i="3"/>
  <c r="AE30" i="3" s="1"/>
  <c r="AD48" i="3"/>
  <c r="AE48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tc={90AD6F10-6929-C546-8003-6BED153CD6C2}</author>
    <author>tc={E684FFD2-F639-244C-8E8E-F0831F6AD837}</author>
    <author>tc={7CE87142-5C68-7A4A-B8E4-82108E16009D}</author>
    <author>tc={FC22828A-803A-404E-BF50-4951D9C5CA89}</author>
    <author>tc={10D4026A-55DF-B044-882E-08F33775028E}</author>
    <author>tc={49EC505E-6A53-7B46-A6D4-A7EC6FB30453}</author>
    <author>tc={63DD4A0D-6A07-7244-9162-21F17471AA1A}</author>
    <author>tc={E9C2EC7B-3BF1-F24F-A470-27529CD2B06D}</author>
    <author>tc={998D154B-241F-E449-8ECA-7A7873AE647A}</author>
    <author>tc={6C7BA86A-482D-974A-8BC0-2385A0522A83}</author>
    <author>tc={10EF97F9-3952-4B47-A1A9-703B71B64875}</author>
    <author>tc={5A5E4A91-D23C-6748-88C3-25E2040906E2}</author>
    <author>tc={858285FD-EB20-C448-B4F3-EC4BC1431742}</author>
    <author>tc={5C2AA6B0-D3AA-E749-8CBF-0EFBA1DC7F97}</author>
    <author>tc={A1C4ED56-6D76-384D-BA08-5B87FCF1D4C2}</author>
    <author>tc={8B53D870-FE57-0946-ACF6-305EAB615880}</author>
    <author>tc={5E21DA76-9410-C249-B114-302C1B4557C9}</author>
    <author>tc={5B412724-6B72-BF44-B79D-AC727BB5ADB1}</author>
    <author>tc={160FD8C7-E77F-294B-8CEE-997C8098EC80}</author>
    <author>tc={0F66E54D-7867-0748-8A34-1D628328AA95}</author>
    <author>tc={46A0724A-4187-FC40-9DB1-181E097155E3}</author>
    <author>tc={724A230C-B7E9-6A49-BFFB-75F155408526}</author>
    <author>tc={6E220589-4E13-7F40-895B-969B9896105F}</author>
    <author>tc={32C16EEA-9339-CB4F-B96B-806662462DF3}</author>
    <author>tc={5625F1B6-D56F-C644-B155-F47319234051}</author>
    <author>tc={2A25220B-5989-EE46-ABE5-C6DAB3AC4792}</author>
    <author>tc={1DE1D4B4-493F-2843-A113-1224D983DC6F}</author>
    <author>tc={35603D31-4BA6-634C-87F5-2FCA59B311DA}</author>
    <author>tc={D69F9A70-A9F3-0A40-8C58-5B4762619CFE}</author>
    <author>tc={DA000688-0E9F-8947-A0F4-D3A2619BAEB9}</author>
    <author>tc={858DF55E-E699-584E-ADA0-EE53C9851891}</author>
    <author>tc={150B84A4-CD03-074A-BDFF-7FB3D61450B7}</author>
    <author>tc={68E985C1-47FD-0E4B-949C-8EFF8E5D64B9}</author>
    <author>tc={3B789774-E40E-B346-8CB3-CFE004EB4E4E}</author>
    <author>tc={7F28EF92-B8E6-7940-9CAB-83F010391253}</author>
    <author>tc={D8EE372E-1973-8741-BCAC-7E3BF7F27250}</author>
    <author>tc={352FC754-B624-FA42-A646-25924D217CCA}</author>
    <author>tc={146A3142-A61F-8140-9887-BC051E1AC66D}</author>
    <author>tc={CD1056D4-4CE5-A742-8C0D-1EAF48138FA8}</author>
    <author>tc={3D93E80B-F452-9240-91AE-FD205828AB91}</author>
  </authors>
  <commentList>
    <comment ref="C2" authorId="0" shapeId="0" xr:uid="{90AD6F10-6929-C546-8003-6BED153CD6C2}">
      <text>
        <t>[Threaded comment]
Your version of Excel allows you to read this threaded comment; however, any edits to it will get removed if the file is opened in a newer version of Excel. Learn more: https://go.microsoft.com/fwlink/?linkid=870924
Comment:
    *ANL Glider costs 2010</t>
      </text>
    </comment>
    <comment ref="D2" authorId="1" shapeId="0" xr:uid="{E684FFD2-F639-244C-8E8E-F0831F6AD837}">
      <text>
        <t>[Threaded comment]
Your version of Excel allows you to read this threaded comment; however, any edits to it will get removed if the file is opened in a newer version of Excel. Learn more: https://go.microsoft.com/fwlink/?linkid=870924
Comment:
    *$15 from Fastsim</t>
      </text>
    </comment>
    <comment ref="F2" authorId="2" shapeId="0" xr:uid="{7CE87142-5C68-7A4A-B8E4-82108E16009D}">
      <text>
        <t>[Threaded comment]
Your version of Excel allows you to read this threaded comment; however, any edits to it will get removed if the file is opened in a newer version of Excel. Learn more: https://go.microsoft.com/fwlink/?linkid=870924
Comment:
    volvo 8900</t>
      </text>
    </comment>
    <comment ref="H2" authorId="3" shapeId="0" xr:uid="{FC22828A-803A-404E-BF50-4951D9C5CA89}">
      <text>
        <t>[Threaded comment]
Your version of Excel allows you to read this threaded comment; however, any edits to it will get removed if the file is opened in a newer version of Excel. Learn more: https://go.microsoft.com/fwlink/?linkid=870924
Comment:
    HDV</t>
      </text>
    </comment>
    <comment ref="R2" authorId="4" shapeId="0" xr:uid="{10D4026A-55DF-B044-882E-08F33775028E}">
      <text>
        <t>[Threaded comment]
Your version of Excel allows you to read this threaded comment; however, any edits to it will get removed if the file is opened in a newer version of Excel. Learn more: https://go.microsoft.com/fwlink/?linkid=870924
Comment:
    *Roush Class7 School Bus</t>
      </text>
    </comment>
    <comment ref="Y2" authorId="5" shapeId="0" xr:uid="{49EC505E-6A53-7B46-A6D4-A7EC6FB30453}">
      <text>
        <t>[Threaded comment]
Your version of Excel allows you to read this threaded comment; however, any edits to it will get removed if the file is opened in a newer version of Excel. Learn more: https://go.microsoft.com/fwlink/?linkid=870924
Comment:
    gas2diesel conversion</t>
      </text>
    </comment>
    <comment ref="AA2" authorId="6" shapeId="0" xr:uid="{63DD4A0D-6A07-7244-9162-21F17471AA1A}">
      <text>
        <t>[Threaded comment]
Your version of Excel allows you to read this threaded comment; however, any edits to it will get removed if the file is opened in a newer version of Excel. Learn more: https://go.microsoft.com/fwlink/?linkid=870924
Comment:
    *=tank*eco</t>
      </text>
    </comment>
    <comment ref="D14" authorId="7" shapeId="0" xr:uid="{E9C2EC7B-3BF1-F24F-A470-27529CD2B06D}">
      <text>
        <t>[Threaded comment]
Your version of Excel allows you to read this threaded comment; however, any edits to it will get removed if the file is opened in a newer version of Excel. Learn more: https://go.microsoft.com/fwlink/?linkid=870924
Comment:
    LCRI Spreadsheet</t>
      </text>
    </comment>
    <comment ref="R14" authorId="8" shapeId="0" xr:uid="{998D154B-241F-E449-8ECA-7A7873AE647A}">
      <text>
        <t>[Threaded comment]
Your version of Excel allows you to read this threaded comment; however, any edits to it will get removed if the file is opened in a newer version of Excel. Learn more: https://go.microsoft.com/fwlink/?linkid=870924
Comment:
    *Roush Class7 School Bus</t>
      </text>
    </comment>
    <comment ref="S14" authorId="9" shapeId="0" xr:uid="{6C7BA86A-482D-974A-8BC0-2385A0522A83}">
      <text>
        <t>[Threaded comment]
Your version of Excel allows you to read this threaded comment; however, any edits to it will get removed if the file is opened in a newer version of Excel. Learn more: https://go.microsoft.com/fwlink/?linkid=870924
Comment:
    *Roush Class8 Transit Bus</t>
      </text>
    </comment>
    <comment ref="Y14" authorId="10" shapeId="0" xr:uid="{10EF97F9-3952-4B47-A1A9-703B71B64875}">
      <text>
        <t>[Threaded comment]
Your version of Excel allows you to read this threaded comment; however, any edits to it will get removed if the file is opened in a newer version of Excel. Learn more: https://go.microsoft.com/fwlink/?linkid=870924
Comment:
    ANL Autonomie</t>
      </text>
    </comment>
    <comment ref="H20" authorId="11" shapeId="0" xr:uid="{5A5E4A91-D23C-6748-88C3-25E2040906E2}">
      <text>
        <t>[Threaded comment]
Your version of Excel allows you to read this threaded comment; however, any edits to it will get removed if the file is opened in a newer version of Excel. Learn more: https://go.microsoft.com/fwlink/?linkid=870924
Comment:
    *FEV</t>
      </text>
    </comment>
    <comment ref="R20" authorId="12" shapeId="0" xr:uid="{858285FD-EB20-C448-B4F3-EC4BC1431742}">
      <text>
        <t>[Threaded comment]
Your version of Excel allows you to read this threaded comment; however, any edits to it will get removed if the file is opened in a newer version of Excel. Learn more: https://go.microsoft.com/fwlink/?linkid=870924
Comment:
    *Roush Class7 School Bus</t>
      </text>
    </comment>
    <comment ref="S20" authorId="13" shapeId="0" xr:uid="{5C2AA6B0-D3AA-E749-8CBF-0EFBA1DC7F97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Z20" authorId="14" shapeId="0" xr:uid="{A1C4ED56-6D76-384D-BA08-5B87FCF1D4C2}">
      <text>
        <t>[Threaded comment]
Your version of Excel allows you to read this threaded comment; however, any edits to it will get removed if the file is opened in a newer version of Excel. Learn more: https://go.microsoft.com/fwlink/?linkid=870924
Comment:
    *NREL, EESI</t>
      </text>
    </comment>
    <comment ref="V26" authorId="15" shapeId="0" xr:uid="{8B53D870-FE57-0946-ACF6-305EAB615880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W26" authorId="16" shapeId="0" xr:uid="{5E21DA76-9410-C249-B114-302C1B4557C9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Z26" authorId="17" shapeId="0" xr:uid="{5B412724-6B72-BF44-B79D-AC727BB5ADB1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Z32" authorId="18" shapeId="0" xr:uid="{160FD8C7-E77F-294B-8CEE-997C8098EC80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E38" authorId="19" shapeId="0" xr:uid="{0F66E54D-7867-0748-8A34-1D628328AA95}">
      <text>
        <t>[Threaded comment]
Your version of Excel allows you to read this threaded comment; however, any edits to it will get removed if the file is opened in a newer version of Excel. Learn more: https://go.microsoft.com/fwlink/?linkid=870924
Comment:
    Full Size Engine</t>
      </text>
    </comment>
    <comment ref="F38" authorId="20" shapeId="0" xr:uid="{46A0724A-4187-FC40-9DB1-181E097155E3}">
      <text>
        <t>[Threaded comment]
Your version of Excel allows you to read this threaded comment; however, any edits to it will get removed if the file is opened in a newer version of Excel. Learn more: https://go.microsoft.com/fwlink/?linkid=870924
Comment:
    volvo 8900</t>
      </text>
    </comment>
    <comment ref="H38" authorId="21" shapeId="0" xr:uid="{724A230C-B7E9-6A49-BFFB-75F155408526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I38" authorId="22" shapeId="0" xr:uid="{6E220589-4E13-7F40-895B-969B9896105F}">
      <text>
        <t>[Threaded comment]
Your version of Excel allows you to read this threaded comment; however, any edits to it will get removed if the file is opened in a newer version of Excel. Learn more: https://go.microsoft.com/fwlink/?linkid=870924
Comment:
    Engine*0.4</t>
      </text>
    </comment>
    <comment ref="V38" authorId="23" shapeId="0" xr:uid="{32C16EEA-9339-CB4F-B96B-806662462DF3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Z38" authorId="24" shapeId="0" xr:uid="{5625F1B6-D56F-C644-B155-F47319234051}">
      <text>
        <t>[Threaded comment]
Your version of Excel allows you to read this threaded comment; however, any edits to it will get removed if the file is opened in a newer version of Excel. Learn more: https://go.microsoft.com/fwlink/?linkid=870924
Comment:
    *UF(50mi)=7246, fleet dna data</t>
      </text>
    </comment>
    <comment ref="D44" authorId="25" shapeId="0" xr:uid="{2A25220B-5989-EE46-ABE5-C6DAB3AC4792}">
      <text>
        <t>[Threaded comment]
Your version of Excel allows you to read this threaded comment; however, any edits to it will get removed if the file is opened in a newer version of Excel. Learn more: https://go.microsoft.com/fwlink/?linkid=870924
Comment:
    *Fastsim</t>
      </text>
    </comment>
    <comment ref="F44" authorId="26" shapeId="0" xr:uid="{1DE1D4B4-493F-2843-A113-1224D983DC6F}">
      <text>
        <t>[Threaded comment]
Your version of Excel allows you to read this threaded comment; however, any edits to it will get removed if the file is opened in a newer version of Excel. Learn more: https://go.microsoft.com/fwlink/?linkid=870924
Comment:
    volvo 8900</t>
      </text>
    </comment>
    <comment ref="H44" authorId="27" shapeId="0" xr:uid="{35603D31-4BA6-634C-87F5-2FCA59B311DA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I44" authorId="28" shapeId="0" xr:uid="{D69F9A70-A9F3-0A40-8C58-5B4762619CFE}">
      <text>
        <t>[Threaded comment]
Your version of Excel allows you to read this threaded comment; however, any edits to it will get removed if the file is opened in a newer version of Excel. Learn more: https://go.microsoft.com/fwlink/?linkid=870924
Comment:
    =Engine*0.2</t>
      </text>
    </comment>
    <comment ref="L44" authorId="29" shapeId="0" xr:uid="{DA000688-0E9F-8947-A0F4-D3A2619BAEB9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Y44" authorId="30" shapeId="0" xr:uid="{858DF55E-E699-584E-ADA0-EE53C9851891}">
      <text>
        <t>[Threaded comment]
Your version of Excel allows you to read this threaded comment; however, any edits to it will get removed if the file is opened in a newer version of Excel. Learn more: https://go.microsoft.com/fwlink/?linkid=870924
Comment:
    28% increase over conventional</t>
      </text>
    </comment>
    <comment ref="F50" authorId="31" shapeId="0" xr:uid="{150B84A4-CD03-074A-BDFF-7FB3D61450B7}">
      <text>
        <t>[Threaded comment]
Your version of Excel allows you to read this threaded comment; however, any edits to it will get removed if the file is opened in a newer version of Excel. Learn more: https://go.microsoft.com/fwlink/?linkid=870924
Comment:
    *=range/eco</t>
      </text>
    </comment>
    <comment ref="Y50" authorId="32" shapeId="0" xr:uid="{68E985C1-47FD-0E4B-949C-8EFF8E5D64B9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F56" authorId="33" shapeId="0" xr:uid="{3B789774-E40E-B346-8CB3-CFE004EB4E4E}">
      <text>
        <t>[Threaded comment]
Your version of Excel allows you to read this threaded comment; however, any edits to it will get removed if the file is opened in a newer version of Excel. Learn more: https://go.microsoft.com/fwlink/?linkid=870924
Comment:
    *=range/eco</t>
      </text>
    </comment>
    <comment ref="Y56" authorId="34" shapeId="0" xr:uid="{7F28EF92-B8E6-7940-9CAB-83F010391253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F62" authorId="35" shapeId="0" xr:uid="{D8EE372E-1973-8741-BCAC-7E3BF7F27250}">
      <text>
        <t>[Threaded comment]
Your version of Excel allows you to read this threaded comment; however, any edits to it will get removed if the file is opened in a newer version of Excel. Learn more: https://go.microsoft.com/fwlink/?linkid=870924
Comment:
    *=range/eco</t>
      </text>
    </comment>
    <comment ref="G62" authorId="36" shapeId="0" xr:uid="{352FC754-B624-FA42-A646-25924D217CCA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R62" authorId="37" shapeId="0" xr:uid="{146A3142-A61F-8140-9887-BC051E1AC66D}">
      <text>
        <t>[Threaded comment]
Your version of Excel allows you to read this threaded comment; however, any edits to it will get removed if the file is opened in a newer version of Excel. Learn more: https://go.microsoft.com/fwlink/?linkid=870924
Comment:
    *Roush Class7 School Bus</t>
      </text>
    </comment>
    <comment ref="Z62" authorId="38" shapeId="0" xr:uid="{CD1056D4-4CE5-A742-8C0D-1EAF48138FA8}">
      <text>
        <t>[Threaded comment]
Your version of Excel allows you to read this threaded comment; however, any edits to it will get removed if the file is opened in a newer version of Excel. Learn more: https://go.microsoft.com/fwlink/?linkid=870924
Comment:
    *NREL, EESI</t>
      </text>
    </comment>
    <comment ref="C70" authorId="39" shapeId="0" xr:uid="{3D93E80B-F452-9240-91AE-FD205828AB91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https://gogocharters.com/charter-bus-comparison-chart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tc={B1EEC7CC-9055-854C-8D90-9EC6A7AC139E}</author>
    <author>tc={B5CB70B1-2678-E749-BE86-0E0925F68B02}</author>
    <author>tc={71EEE7D6-D55C-344D-86F9-81EA868FFABE}</author>
    <author>tc={06D2014C-DBAF-2241-AB51-61DA77EA10E4}</author>
    <author>tc={5BF8B3DC-A58A-554A-B710-6D264F59B1C9}</author>
    <author>tc={BC3BB5C5-60AD-0D46-AAE6-E53CD46DF2C2}</author>
    <author>tc={9BC85864-A664-DE47-B2C0-046AEB3A5C17}</author>
    <author>tc={B5341806-42D7-6641-AB6E-7D26A3174E61}</author>
    <author>tc={2D09B9BE-D952-C346-89F7-D8B78C106543}</author>
    <author>tc={FDDE53B1-5A7D-A146-B48E-DD354E1C5D15}</author>
    <author>tc={8877C087-288D-9149-A797-0B4CE0CF9749}</author>
    <author>tc={1826902D-D5E1-4240-8DFE-25B69266FC0E}</author>
    <author>tc={90472219-8CA6-FC46-91F8-CD78E7BABBFB}</author>
    <author>tc={31349F22-E286-EE4C-8EEC-8985F3180475}</author>
    <author>tc={887C0125-4F99-4A4A-A940-CC8F64720FA6}</author>
    <author>tc={E8047459-4CC1-3D48-BB01-DC84E5A56213}</author>
    <author>tc={8644502F-4774-B340-870B-BECEEE65D40B}</author>
    <author>tc={6FB11131-136E-8A4B-AC82-6D4715B0C568}</author>
    <author>tc={10542629-57A9-F44B-B8B2-4EB12B2F5299}</author>
    <author>tc={51BCE0CB-BF9E-F24A-BCD3-2C75B6C3813F}</author>
    <author>tc={C19C13C3-FC78-2B4D-A0E6-6C20786CAC5C}</author>
    <author>tc={BD22D9B0-8635-5547-A8F6-DFA5FFD75C99}</author>
    <author>tc={D7F7FF4A-EC74-764A-BE68-C1EFAF341E31}</author>
    <author>tc={E8F8A42B-D75F-5D4D-AF0C-EE7F0073220A}</author>
    <author>tc={A4505B5A-64B5-AE4F-AFAB-C12FF7C537D4}</author>
    <author>tc={7DA1D868-4B99-0F48-A88B-F09993C0C87A}</author>
    <author>tc={DC57D6CE-DBEC-AA4F-AEC5-256547C1A904}</author>
    <author>tc={D7BBF2E5-F88F-B443-B44F-8E292A46630A}</author>
  </authors>
  <commentList>
    <comment ref="C2" authorId="0" shapeId="0" xr:uid="{B1EEC7CC-9055-854C-8D90-9EC6A7AC139E}">
      <text>
        <t>[Threaded comment]
Your version of Excel allows you to read this threaded comment; however, any edits to it will get removed if the file is opened in a newer version of Excel. Learn more: https://go.microsoft.com/fwlink/?linkid=870924
Comment:
    ANL glider costs 2010</t>
      </text>
    </comment>
    <comment ref="D2" authorId="1" shapeId="0" xr:uid="{B5CB70B1-2678-E749-BE86-0E0925F68B02}">
      <text>
        <t>[Threaded comment]
Your version of Excel allows you to read this threaded comment; however, any edits to it will get removed if the file is opened in a newer version of Excel. Learn more: https://go.microsoft.com/fwlink/?linkid=870924
Comment:
    *$15 from Fastsim</t>
      </text>
    </comment>
    <comment ref="F2" authorId="2" shapeId="0" xr:uid="{71EEE7D6-D55C-344D-86F9-81EA868FFABE}">
      <text>
        <t>[Threaded comment]
Your version of Excel allows you to read this threaded comment; however, any edits to it will get removed if the file is opened in a newer version of Excel. Learn more: https://go.microsoft.com/fwlink/?linkid=870924
Comment:
    volvo 8900</t>
      </text>
    </comment>
    <comment ref="H2" authorId="3" shapeId="0" xr:uid="{06D2014C-DBAF-2241-AB51-61DA77EA10E4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Y2" authorId="4" shapeId="0" xr:uid="{5BF8B3DC-A58A-554A-B710-6D264F59B1C9}">
      <text>
        <t>[Threaded comment]
Your version of Excel allows you to read this threaded comment; however, any edits to it will get removed if the file is opened in a newer version of Excel. Learn more: https://go.microsoft.com/fwlink/?linkid=870924
Comment:
    gas2diesel conversion</t>
      </text>
    </comment>
    <comment ref="AA2" authorId="5" shapeId="0" xr:uid="{BC3BB5C5-60AD-0D46-AAE6-E53CD46DF2C2}">
      <text>
        <t>[Threaded comment]
Your version of Excel allows you to read this threaded comment; however, any edits to it will get removed if the file is opened in a newer version of Excel. Learn more: https://go.microsoft.com/fwlink/?linkid=870924
Comment:
    *=tank*eco</t>
      </text>
    </comment>
    <comment ref="AP2" authorId="6" shapeId="0" xr:uid="{9BC85864-A664-DE47-B2C0-046AEB3A5C17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https://gogocharters.com/charter-bus-comparison-chart</t>
      </text>
    </comment>
    <comment ref="R14" authorId="7" shapeId="0" xr:uid="{B5341806-42D7-6641-AB6E-7D26A3174E61}">
      <text>
        <t>[Threaded comment]
Your version of Excel allows you to read this threaded comment; however, any edits to it will get removed if the file is opened in a newer version of Excel. Learn more: https://go.microsoft.com/fwlink/?linkid=870924
Comment:
    *Roush Class8 Transit Bus</t>
      </text>
    </comment>
    <comment ref="S14" authorId="8" shapeId="0" xr:uid="{2D09B9BE-D952-C346-89F7-D8B78C106543}">
      <text>
        <t>[Threaded comment]
Your version of Excel allows you to read this threaded comment; however, any edits to it will get removed if the file is opened in a newer version of Excel. Learn more: https://go.microsoft.com/fwlink/?linkid=870924
Comment:
    *Roush Class8 Transit Bus</t>
      </text>
    </comment>
    <comment ref="Y14" authorId="9" shapeId="0" xr:uid="{FDDE53B1-5A7D-A146-B48E-DD354E1C5D15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H20" authorId="10" shapeId="0" xr:uid="{8877C087-288D-9149-A797-0B4CE0CF9749}">
      <text>
        <t>[Threaded comment]
Your version of Excel allows you to read this threaded comment; however, any edits to it will get removed if the file is opened in a newer version of Excel. Learn more: https://go.microsoft.com/fwlink/?linkid=870924
Comment:
    *FEV</t>
      </text>
    </comment>
    <comment ref="S20" authorId="11" shapeId="0" xr:uid="{1826902D-D5E1-4240-8DFE-25B69266FC0E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Z20" authorId="12" shapeId="0" xr:uid="{90472219-8CA6-FC46-91F8-CD78E7BABBFB}">
      <text>
        <t>[Threaded comment]
Your version of Excel allows you to read this threaded comment; however, any edits to it will get removed if the file is opened in a newer version of Excel. Learn more: https://go.microsoft.com/fwlink/?linkid=870924
Comment:
    *NREL, EESI</t>
      </text>
    </comment>
    <comment ref="V26" authorId="13" shapeId="0" xr:uid="{31349F22-E286-EE4C-8EEC-8985F3180475}">
      <text>
        <t>[Threaded comment]
Your version of Excel allows you to read this threaded comment; however, any edits to it will get removed if the file is opened in a newer version of Excel. Learn more: https://go.microsoft.com/fwlink/?linkid=870924
Comment:
    *LCRI</t>
      </text>
    </comment>
    <comment ref="W26" authorId="14" shapeId="0" xr:uid="{887C0125-4F99-4A4A-A940-CC8F64720FA6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Z26" authorId="15" shapeId="0" xr:uid="{E8047459-4CC1-3D48-BB01-DC84E5A56213}">
      <text>
        <t>[Threaded comment]
Your version of Excel allows you to read this threaded comment; however, any edits to it will get removed if the file is opened in a newer version of Excel. Learn more: https://go.microsoft.com/fwlink/?linkid=870924
Comment:
    ANL Autonomie</t>
      </text>
    </comment>
    <comment ref="Z32" authorId="16" shapeId="0" xr:uid="{8644502F-4774-B340-870B-BECEEE65D40B}">
      <text>
        <t>[Threaded comment]
Your version of Excel allows you to read this threaded comment; however, any edits to it will get removed if the file is opened in a newer version of Excel. Learn more: https://go.microsoft.com/fwlink/?linkid=870924
Comment:
    ANL Autonomie</t>
      </text>
    </comment>
    <comment ref="D38" authorId="17" shapeId="0" xr:uid="{6FB11131-136E-8A4B-AC82-6D4715B0C568}">
      <text>
        <t>[Threaded comment]
Your version of Excel allows you to read this threaded comment; however, any edits to it will get removed if the file is opened in a newer version of Excel. Learn more: https://go.microsoft.com/fwlink/?linkid=870924
Comment:
    *Fastsim</t>
      </text>
    </comment>
    <comment ref="E38" authorId="18" shapeId="0" xr:uid="{10542629-57A9-F44B-B8B2-4EB12B2F5299}">
      <text>
        <t>[Threaded comment]
Your version of Excel allows you to read this threaded comment; however, any edits to it will get removed if the file is opened in a newer version of Excel. Learn more: https://go.microsoft.com/fwlink/?linkid=870924
Comment:
    Full Size Engine</t>
      </text>
    </comment>
    <comment ref="H38" authorId="19" shapeId="0" xr:uid="{51BCE0CB-BF9E-F24A-BCD3-2C75B6C3813F}">
      <text>
        <t>[Threaded comment]
Your version of Excel allows you to read this threaded comment; however, any edits to it will get removed if the file is opened in a newer version of Excel. Learn more: https://go.microsoft.com/fwlink/?linkid=870924
Comment:
    *HDV</t>
      </text>
    </comment>
    <comment ref="I38" authorId="20" shapeId="0" xr:uid="{C19C13C3-FC78-2B4D-A0E6-6C20786CAC5C}">
      <text>
        <t>[Threaded comment]
Your version of Excel allows you to read this threaded comment; however, any edits to it will get removed if the file is opened in a newer version of Excel. Learn more: https://go.microsoft.com/fwlink/?linkid=870924
Comment:
    Engine*0.4</t>
      </text>
    </comment>
    <comment ref="Z38" authorId="21" shapeId="0" xr:uid="{BD22D9B0-8635-5547-A8F6-DFA5FFD75C9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*= (.42* BEV) + (0.58* HEV) </t>
      </text>
    </comment>
    <comment ref="I44" authorId="22" shapeId="0" xr:uid="{D7F7FF4A-EC74-764A-BE68-C1EFAF341E31}">
      <text>
        <t>[Threaded comment]
Your version of Excel allows you to read this threaded comment; however, any edits to it will get removed if the file is opened in a newer version of Excel. Learn more: https://go.microsoft.com/fwlink/?linkid=870924
Comment:
    Engine*0.2</t>
      </text>
    </comment>
    <comment ref="Y44" authorId="23" shapeId="0" xr:uid="{E8F8A42B-D75F-5D4D-AF0C-EE7F0073220A}">
      <text>
        <t>[Threaded comment]
Your version of Excel allows you to read this threaded comment; however, any edits to it will get removed if the file is opened in a newer version of Excel. Learn more: https://go.microsoft.com/fwlink/?linkid=870924
Comment:
    *28% increase</t>
      </text>
    </comment>
    <comment ref="F50" authorId="24" shapeId="0" xr:uid="{A4505B5A-64B5-AE4F-AFAB-C12FF7C537D4}">
      <text>
        <t>[Threaded comment]
Your version of Excel allows you to read this threaded comment; however, any edits to it will get removed if the file is opened in a newer version of Excel. Learn more: https://go.microsoft.com/fwlink/?linkid=870924
Comment:
    *=range/eco</t>
      </text>
    </comment>
    <comment ref="Y50" authorId="25" shapeId="0" xr:uid="{7DA1D868-4B99-0F48-A88B-F09993C0C87A}">
      <text>
        <t>[Threaded comment]
Your version of Excel allows you to read this threaded comment; however, any edits to it will get removed if the file is opened in a newer version of Excel. Learn more: https://go.microsoft.com/fwlink/?linkid=870924
Comment:
    ANL Autonomie mpdge</t>
      </text>
    </comment>
    <comment ref="Y56" authorId="26" shapeId="0" xr:uid="{DC57D6CE-DBEC-AA4F-AEC5-256547C1A904}">
      <text>
        <t>[Threaded comment]
Your version of Excel allows you to read this threaded comment; however, any edits to it will get removed if the file is opened in a newer version of Excel. Learn more: https://go.microsoft.com/fwlink/?linkid=870924
Comment:
    ANL Autonomie mpdge</t>
      </text>
    </comment>
    <comment ref="Z62" authorId="27" shapeId="0" xr:uid="{D7BBF2E5-F88F-B443-B44F-8E292A46630A}">
      <text>
        <t>[Threaded comment]
Your version of Excel allows you to read this threaded comment; however, any edits to it will get removed if the file is opened in a newer version of Excel. Learn more: https://go.microsoft.com/fwlink/?linkid=870924
Comment:
    *Same as RNG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tc={66856988-47FA-5D4B-89E0-BDE53E6AE567}</author>
  </authors>
  <commentList>
    <comment ref="AL2" authorId="0" shapeId="0" xr:uid="{66856988-47FA-5D4B-89E0-BDE53E6AE567}">
      <text>
        <t>[Threaded comment]
Your version of Excel allows you to read this threaded comment; however, any edits to it will get removed if the file is opened in a newer version of Excel. Learn more: https://go.microsoft.com/fwlink/?linkid=870924
Comment:
    https://gogocharters.com/charter-bus-comparison-chart</t>
      </text>
    </comment>
  </commentList>
</comments>
</file>

<file path=xl/sharedStrings.xml><?xml version="1.0" encoding="utf-8"?>
<sst xmlns="http://schemas.openxmlformats.org/spreadsheetml/2006/main" count="388" uniqueCount="81">
  <si>
    <t>Notes</t>
  </si>
  <si>
    <t>Power [kW]</t>
  </si>
  <si>
    <t>GVWR [lbs]</t>
  </si>
  <si>
    <t>conversions</t>
  </si>
  <si>
    <t>mmbtu/ gallon gas</t>
  </si>
  <si>
    <t>mmbtu/gallon diesel</t>
  </si>
  <si>
    <t>mmbtu/kg hydrogen (LHV)</t>
  </si>
  <si>
    <t>mmbtu/gallon E85</t>
  </si>
  <si>
    <t>mmbtu/MWh electricity</t>
  </si>
  <si>
    <t>mmbtu/kWh electricity</t>
  </si>
  <si>
    <t>MWh/mmbtu</t>
  </si>
  <si>
    <t>Glider cost</t>
  </si>
  <si>
    <t>Gasoline</t>
  </si>
  <si>
    <t>Glider Cost</t>
  </si>
  <si>
    <t>Engine Cost [$/kW]</t>
  </si>
  <si>
    <t>Total Engine Cost</t>
  </si>
  <si>
    <t>Tank Size [gal]</t>
  </si>
  <si>
    <t>Tank Cost [$/gal]</t>
  </si>
  <si>
    <t>Total Tank Cost</t>
  </si>
  <si>
    <t>Motor Size</t>
  </si>
  <si>
    <t>Motor Cost [$/kW]</t>
  </si>
  <si>
    <t>Total Motor Cost</t>
  </si>
  <si>
    <t>Net Battery Size [kWh]</t>
  </si>
  <si>
    <t>Battery Cost [$/kWh]</t>
  </si>
  <si>
    <t>Total Battery Cost</t>
  </si>
  <si>
    <t>Fuel Cell Cost [$/kW]</t>
  </si>
  <si>
    <t>Total Fuel Cell Cost</t>
  </si>
  <si>
    <t>Inverter [$/kW]</t>
  </si>
  <si>
    <t>Transmission</t>
  </si>
  <si>
    <t>Exhaust</t>
  </si>
  <si>
    <t>Transmission, Exhaust</t>
  </si>
  <si>
    <t>Charger</t>
  </si>
  <si>
    <t>HV Cables {$/kW}</t>
  </si>
  <si>
    <t>HV Cables</t>
  </si>
  <si>
    <t>Fuel Economy [mpg]</t>
  </si>
  <si>
    <t>Fuel Consumption [kWh/mile]</t>
  </si>
  <si>
    <t>Range</t>
  </si>
  <si>
    <t>LCRI Purchase Price</t>
  </si>
  <si>
    <t>Total Cost</t>
  </si>
  <si>
    <t>E85</t>
  </si>
  <si>
    <t>Diesel</t>
  </si>
  <si>
    <t>Motor Size [kW]</t>
  </si>
  <si>
    <t>Converter</t>
  </si>
  <si>
    <t>RNG</t>
  </si>
  <si>
    <t>PHEV</t>
  </si>
  <si>
    <t>HEV</t>
  </si>
  <si>
    <t>HICE</t>
  </si>
  <si>
    <t>BEV 100</t>
  </si>
  <si>
    <t>BEV 500</t>
  </si>
  <si>
    <t>FCEV 100</t>
  </si>
  <si>
    <t>FCEV 500</t>
  </si>
  <si>
    <t>mmbtu/kg RNG</t>
  </si>
  <si>
    <t>BEV 50</t>
  </si>
  <si>
    <t>FCEV 50</t>
  </si>
  <si>
    <t>Purchase Price</t>
  </si>
  <si>
    <t>BEV 250</t>
  </si>
  <si>
    <t>FCEV 250</t>
  </si>
  <si>
    <t>FCEV 150</t>
  </si>
  <si>
    <t>BEV 150</t>
  </si>
  <si>
    <t>Cold Weather Fuel Consumption, &lt;35F</t>
  </si>
  <si>
    <t>Hot Weather Fuel Consumption, &gt;75F</t>
  </si>
  <si>
    <t>Year</t>
  </si>
  <si>
    <t>Fuel Type</t>
  </si>
  <si>
    <t>Transmission, Exhaust / Inverter, Converter, Transmission</t>
  </si>
  <si>
    <t>Tank Size [gal] / [kg]</t>
  </si>
  <si>
    <t>Tank Cost [$/gal] / [$/kg]</t>
  </si>
  <si>
    <t>Fuel Economy [mpg] / [mpdge]</t>
  </si>
  <si>
    <t>Optimistic</t>
  </si>
  <si>
    <t>BNEF - Marcus (This model optimistic)</t>
  </si>
  <si>
    <t>Base</t>
  </si>
  <si>
    <t>Bradley EV Costs to 2050 - High Power</t>
  </si>
  <si>
    <t>Bradley EV Costs to 2050 - High Energy</t>
  </si>
  <si>
    <t>$/kWh</t>
  </si>
  <si>
    <t>Projection Type</t>
  </si>
  <si>
    <t>Model</t>
  </si>
  <si>
    <t>model</t>
  </si>
  <si>
    <t>year</t>
  </si>
  <si>
    <t>cost [$/kW]</t>
  </si>
  <si>
    <t>CSU</t>
  </si>
  <si>
    <t>DOE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</si>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</sst>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164" formatCode="&quot;$&quot;#,##0"/>
    <numFmt numFmtId="165" formatCode="0.0"/>
    <numFmt numFmtId="166" formatCode="0.000"/>
    <numFmt numFmtId="167" formatCode="_([$$-409]* #,##0_);_([$$-409]* \(#,##0\);_([$$-409]* &quot;-&quot;??_);_(@_)"/>
    <numFmt numFmtId="168" formatCode="0.0000"/>
    <numFmt numFmtId="169" formatCode="_(&quot;$&quot;* #,##0_);_(&quot;$&quot;* \(#,##0\);_(&quot;$&quot;* &quot;-&quot;??_);_(@_)"/>
    <numFmt numFmtId="170" formatCode="&quot;$&quot;#,##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C9C9C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164" fontId="0" fillId="0" borderId="0" xfId="0" applyNumberFormat="1" applyAlignment="1">
      <alignment wrapText="1"/>
    </xf>
    <xf numFmtId="0" fontId="0" fillId="2" borderId="0" xfId="0" applyFill="1" applyAlignment="1">
      <alignment wrapText="1"/>
    </xf>
    <xf numFmtId="0" fontId="0" fillId="3" borderId="0" xfId="0" applyFill="1" applyAlignment="1">
      <alignment wrapText="1"/>
    </xf>
    <xf numFmtId="0" fontId="0" fillId="4" borderId="0" xfId="0" applyFill="1" applyAlignment="1">
      <alignment wrapText="1"/>
    </xf>
    <xf numFmtId="0" fontId="0" fillId="0" borderId="4" xfId="0" applyBorder="1" applyAlignment="1">
      <alignment wrapText="1"/>
    </xf>
    <xf numFmtId="165" fontId="0" fillId="0" borderId="0" xfId="0" applyNumberFormat="1" applyAlignment="1">
      <alignment wrapText="1"/>
    </xf>
    <xf numFmtId="167" fontId="0" fillId="0" borderId="0" xfId="0" applyNumberFormat="1" applyAlignment="1">
      <alignment wrapText="1"/>
    </xf>
    <xf numFmtId="164" fontId="0" fillId="2" borderId="0" xfId="0" applyNumberFormat="1" applyFill="1" applyAlignment="1">
      <alignment wrapText="1"/>
    </xf>
    <xf numFmtId="165" fontId="0" fillId="2" borderId="0" xfId="0" applyNumberFormat="1" applyFill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2" fontId="0" fillId="0" borderId="0" xfId="0" applyNumberFormat="1" applyAlignment="1">
      <alignment wrapText="1"/>
    </xf>
    <xf numFmtId="166" fontId="2" fillId="0" borderId="0" xfId="0" applyNumberFormat="1" applyFont="1" applyAlignment="1">
      <alignment wrapText="1"/>
    </xf>
    <xf numFmtId="1" fontId="0" fillId="0" borderId="0" xfId="0" applyNumberFormat="1" applyAlignment="1">
      <alignment wrapText="1"/>
    </xf>
    <xf numFmtId="3" fontId="0" fillId="0" borderId="0" xfId="0" applyNumberFormat="1" applyAlignment="1">
      <alignment wrapText="1"/>
    </xf>
    <xf numFmtId="169" fontId="0" fillId="0" borderId="0" xfId="1" applyNumberFormat="1" applyFont="1" applyAlignment="1">
      <alignment wrapText="1"/>
    </xf>
    <xf numFmtId="0" fontId="4" fillId="0" borderId="0" xfId="0" applyFont="1"/>
    <xf numFmtId="2" fontId="0" fillId="0" borderId="5" xfId="0" applyNumberFormat="1" applyBorder="1" applyAlignment="1">
      <alignment wrapText="1"/>
    </xf>
    <xf numFmtId="164" fontId="0" fillId="0" borderId="0" xfId="0" applyNumberFormat="1"/>
    <xf numFmtId="0" fontId="0" fillId="0" borderId="4" xfId="0" applyBorder="1"/>
    <xf numFmtId="0" fontId="5" fillId="0" borderId="2" xfId="0" applyFont="1" applyBorder="1" applyAlignment="1">
      <alignment wrapText="1"/>
    </xf>
    <xf numFmtId="164" fontId="6" fillId="0" borderId="0" xfId="0" applyNumberFormat="1" applyFont="1"/>
    <xf numFmtId="2" fontId="0" fillId="0" borderId="0" xfId="0" applyNumberFormat="1"/>
    <xf numFmtId="164" fontId="0" fillId="0" borderId="4" xfId="0" applyNumberFormat="1" applyBorder="1" applyAlignment="1">
      <alignment wrapText="1"/>
    </xf>
    <xf numFmtId="2" fontId="0" fillId="0" borderId="4" xfId="0" applyNumberFormat="1" applyBorder="1" applyAlignment="1">
      <alignment wrapText="1"/>
    </xf>
    <xf numFmtId="1" fontId="0" fillId="0" borderId="4" xfId="0" applyNumberFormat="1" applyBorder="1" applyAlignment="1">
      <alignment wrapText="1"/>
    </xf>
    <xf numFmtId="164" fontId="0" fillId="0" borderId="4" xfId="0" applyNumberFormat="1" applyBorder="1"/>
    <xf numFmtId="2" fontId="0" fillId="0" borderId="4" xfId="0" applyNumberFormat="1" applyBorder="1"/>
    <xf numFmtId="165" fontId="0" fillId="0" borderId="4" xfId="0" applyNumberFormat="1" applyBorder="1" applyAlignment="1">
      <alignment wrapText="1"/>
    </xf>
    <xf numFmtId="166" fontId="2" fillId="0" borderId="4" xfId="0" applyNumberFormat="1" applyFont="1" applyBorder="1" applyAlignment="1">
      <alignment wrapText="1"/>
    </xf>
    <xf numFmtId="167" fontId="0" fillId="0" borderId="4" xfId="0" applyNumberFormat="1" applyBorder="1" applyAlignment="1">
      <alignment wrapText="1"/>
    </xf>
    <xf numFmtId="3" fontId="0" fillId="0" borderId="4" xfId="0" applyNumberFormat="1" applyBorder="1" applyAlignment="1">
      <alignment wrapText="1"/>
    </xf>
    <xf numFmtId="0" fontId="4" fillId="0" borderId="4" xfId="0" applyFont="1" applyBorder="1"/>
    <xf numFmtId="169" fontId="0" fillId="0" borderId="4" xfId="1" applyNumberFormat="1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0" xfId="0" applyFont="1"/>
    <xf numFmtId="0" fontId="0" fillId="5" borderId="0" xfId="0" applyFill="1"/>
    <xf numFmtId="0" fontId="0" fillId="5" borderId="0" xfId="0" applyFill="1" applyAlignment="1">
      <alignment wrapText="1"/>
    </xf>
    <xf numFmtId="0" fontId="0" fillId="5" borderId="4" xfId="0" applyFill="1" applyBorder="1" applyAlignment="1">
      <alignment wrapText="1"/>
    </xf>
    <xf numFmtId="164" fontId="0" fillId="5" borderId="0" xfId="0" applyNumberFormat="1" applyFill="1" applyAlignment="1">
      <alignment wrapText="1"/>
    </xf>
    <xf numFmtId="165" fontId="0" fillId="5" borderId="0" xfId="0" applyNumberFormat="1" applyFill="1" applyAlignment="1">
      <alignment wrapText="1"/>
    </xf>
    <xf numFmtId="164" fontId="0" fillId="5" borderId="4" xfId="0" applyNumberFormat="1" applyFill="1" applyBorder="1" applyAlignment="1">
      <alignment wrapText="1"/>
    </xf>
    <xf numFmtId="165" fontId="0" fillId="5" borderId="4" xfId="0" applyNumberForma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1" fillId="3" borderId="2" xfId="0" applyFont="1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3" borderId="4" xfId="0" applyFill="1" applyBorder="1" applyAlignment="1">
      <alignment wrapText="1"/>
    </xf>
    <xf numFmtId="0" fontId="0" fillId="4" borderId="4" xfId="0" applyFill="1" applyBorder="1" applyAlignment="1">
      <alignment wrapText="1"/>
    </xf>
    <xf numFmtId="164" fontId="6" fillId="0" borderId="4" xfId="0" applyNumberFormat="1" applyFont="1" applyBorder="1"/>
    <xf numFmtId="164" fontId="0" fillId="2" borderId="4" xfId="0" applyNumberFormat="1" applyFill="1" applyBorder="1" applyAlignment="1">
      <alignment wrapText="1"/>
    </xf>
    <xf numFmtId="165" fontId="0" fillId="2" borderId="4" xfId="0" applyNumberFormat="1" applyFill="1" applyBorder="1" applyAlignment="1">
      <alignment wrapText="1"/>
    </xf>
    <xf numFmtId="168" fontId="0" fillId="0" borderId="0" xfId="0" applyNumberFormat="1" applyAlignment="1">
      <alignment wrapText="1"/>
    </xf>
    <xf numFmtId="168" fontId="0" fillId="0" borderId="4" xfId="0" applyNumberFormat="1" applyBorder="1" applyAlignment="1">
      <alignment wrapText="1"/>
    </xf>
    <xf numFmtId="2" fontId="0" fillId="0" borderId="6" xfId="0" applyNumberFormat="1" applyBorder="1" applyAlignment="1">
      <alignment wrapText="1"/>
    </xf>
    <xf numFmtId="0" fontId="0" fillId="0" borderId="5" xfId="0" applyBorder="1" applyAlignment="1">
      <alignment wrapText="1"/>
    </xf>
    <xf numFmtId="0" fontId="8" fillId="0" borderId="0" xfId="2"/>
    <xf numFmtId="0" fontId="8" fillId="0" borderId="4" xfId="2" applyBorder="1"/>
    <xf numFmtId="170" fontId="8" fillId="0" borderId="4" xfId="2" applyNumberFormat="1" applyBorder="1"/>
    <xf numFmtId="170" fontId="8" fillId="0" borderId="0" xfId="2" applyNumberFormat="1"/>
    <xf numFmtId="170" fontId="9" fillId="0" borderId="4" xfId="2" applyNumberFormat="1" applyFont="1" applyBorder="1"/>
    <xf numFmtId="170" fontId="9" fillId="0" borderId="0" xfId="2" applyNumberFormat="1" applyFont="1"/>
    <xf numFmtId="2" fontId="0" fillId="0" borderId="0" xfId="3" applyNumberFormat="1" applyFont="1"/>
    <xf numFmtId="2" fontId="0" fillId="0" borderId="4" xfId="3" applyNumberFormat="1" applyFont="1" applyBorder="1"/>
    <xf numFmtId="2" fontId="0" fillId="0" borderId="0" xfId="3" applyNumberFormat="1" applyFont="1" applyAlignment="1">
      <alignment wrapText="1"/>
    </xf>
    <xf numFmtId="0" fontId="1" fillId="0" borderId="4" xfId="0" applyFont="1" applyBorder="1"/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2" borderId="8" xfId="0" applyFont="1" applyFill="1" applyBorder="1" applyAlignment="1">
      <alignment wrapText="1"/>
    </xf>
    <xf numFmtId="0" fontId="1" fillId="3" borderId="8" xfId="0" applyFont="1" applyFill="1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0" fillId="0" borderId="0" xfId="0" applyFill="1" applyAlignment="1">
      <alignment wrapText="1"/>
    </xf>
    <xf numFmtId="0" fontId="0" fillId="0" borderId="4" xfId="0" applyFill="1" applyBorder="1" applyAlignment="1">
      <alignment wrapText="1"/>
    </xf>
    <xf numFmtId="165" fontId="0" fillId="0" borderId="0" xfId="0" applyNumberFormat="1" applyFill="1" applyAlignment="1">
      <alignment wrapText="1"/>
    </xf>
    <xf numFmtId="165" fontId="0" fillId="0" borderId="4" xfId="0" applyNumberFormat="1" applyFill="1" applyBorder="1" applyAlignment="1">
      <alignment wrapText="1"/>
    </xf>
  </cellXfs>
  <cellStyles count="4">
    <cellStyle name="Currency" xfId="1" builtinId="4"/>
    <cellStyle name="Currency 2" xfId="3" xr:uid="{781BDE8B-3E16-704E-BFB3-C19540F07FF4}"/>
    <cellStyle name="Normal" xfId="0" builtinId="0"/>
    <cellStyle name="Normal 2" xfId="2" xr:uid="{7A489237-8690-CA46-A880-D646E31CC2FB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School Bus Manufacturing Cost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'School Bus'!$AD$20:$AD$25</c:f>
              <c:numCache>
                <c:formatCode>"$"#,##0</c:formatCode>
                <c:ptCount val="6"/>
                <c:pt idx="0">
                  <c:v>93567.333333333343</c:v>
                </c:pt>
                <c:pt idx="1">
                  <c:v>95768.333333333343</c:v>
                </c:pt>
                <c:pt idx="2">
                  <c:v>95768.333333333343</c:v>
                </c:pt>
                <c:pt idx="3">
                  <c:v>95768.333333333343</c:v>
                </c:pt>
                <c:pt idx="4">
                  <c:v>95768.333333333343</c:v>
                </c:pt>
                <c:pt idx="5">
                  <c:v>95768.333333333343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'School Bus'!#REF!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3205-DB4C-AFD3-CC51449635CE}"/>
            </c:ext>
          </c:extLst>
        </c:ser>
        <c:ser>
          <c:idx val="8"/>
          <c:order val="1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'School Bus'!$AD$26:$AD$31</c:f>
              <c:numCache>
                <c:formatCode>"$"#,##0</c:formatCode>
                <c:ptCount val="6"/>
                <c:pt idx="0">
                  <c:v>66796.6488888889</c:v>
                </c:pt>
                <c:pt idx="1">
                  <c:v>63048.316666666673</c:v>
                </c:pt>
                <c:pt idx="2">
                  <c:v>61363.451111111121</c:v>
                </c:pt>
                <c:pt idx="3">
                  <c:v>60516.140833333346</c:v>
                </c:pt>
                <c:pt idx="4">
                  <c:v>59970.665000000008</c:v>
                </c:pt>
                <c:pt idx="5">
                  <c:v>59511.647222222236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'School Bus'!#REF!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B-3205-DB4C-AFD3-CC51449635CE}"/>
            </c:ext>
          </c:extLst>
        </c:ser>
        <c:ser>
          <c:idx val="2"/>
          <c:order val="2"/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'School Bus'!$AD$32:$AD$37</c:f>
              <c:numCache>
                <c:formatCode>"$"#,##0</c:formatCode>
                <c:ptCount val="6"/>
                <c:pt idx="0">
                  <c:v>81780.280000000013</c:v>
                </c:pt>
                <c:pt idx="1">
                  <c:v>72855.083333333328</c:v>
                </c:pt>
                <c:pt idx="2">
                  <c:v>68892.686666666676</c:v>
                </c:pt>
                <c:pt idx="3">
                  <c:v>66597.755833333344</c:v>
                </c:pt>
                <c:pt idx="4">
                  <c:v>65028.428333333337</c:v>
                </c:pt>
                <c:pt idx="5">
                  <c:v>63713.475000000013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'School Bus'!#REF!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3205-DB4C-AFD3-CC51449635CE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'School Bus'!$AD$38:$AD$43</c:f>
              <c:numCache>
                <c:formatCode>"$"#,##0</c:formatCode>
                <c:ptCount val="6"/>
                <c:pt idx="0">
                  <c:v>92927.064908415225</c:v>
                </c:pt>
                <c:pt idx="1">
                  <c:v>90806.204198796753</c:v>
                </c:pt>
                <c:pt idx="2">
                  <c:v>91197.082995556411</c:v>
                </c:pt>
                <c:pt idx="3">
                  <c:v>89894.254731175184</c:v>
                </c:pt>
                <c:pt idx="4">
                  <c:v>89077.830255892259</c:v>
                </c:pt>
                <c:pt idx="5">
                  <c:v>88393.656329605961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'School Bus'!#REF!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3205-DB4C-AFD3-CC51449635CE}"/>
            </c:ext>
          </c:extLst>
        </c:ser>
        <c:ser>
          <c:idx val="4"/>
          <c:order val="4"/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'School Bus'!$AD$44:$AD$49</c:f>
              <c:numCache>
                <c:formatCode>"$"#,##0</c:formatCode>
                <c:ptCount val="6"/>
                <c:pt idx="0">
                  <c:v>84488.173333333354</c:v>
                </c:pt>
                <c:pt idx="1">
                  <c:v>85486.243333333347</c:v>
                </c:pt>
                <c:pt idx="2">
                  <c:v>87166.753333333341</c:v>
                </c:pt>
                <c:pt idx="3">
                  <c:v>86683.513333333351</c:v>
                </c:pt>
                <c:pt idx="4">
                  <c:v>86392.663333333345</c:v>
                </c:pt>
                <c:pt idx="5">
                  <c:v>86138.733333333337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'School Bus'!#REF!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3205-DB4C-AFD3-CC51449635CE}"/>
            </c:ext>
          </c:extLst>
        </c:ser>
        <c:ser>
          <c:idx val="7"/>
          <c:order val="5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'School Bus'!$AD$50:$AD$55</c:f>
              <c:numCache>
                <c:formatCode>"$"#,##0</c:formatCode>
                <c:ptCount val="6"/>
                <c:pt idx="0">
                  <c:v>227222.1982547993</c:v>
                </c:pt>
                <c:pt idx="1">
                  <c:v>145575.59444444446</c:v>
                </c:pt>
                <c:pt idx="2">
                  <c:v>110542.59222661398</c:v>
                </c:pt>
                <c:pt idx="3">
                  <c:v>100363.93406593407</c:v>
                </c:pt>
                <c:pt idx="4">
                  <c:v>91583.161425206126</c:v>
                </c:pt>
                <c:pt idx="5">
                  <c:v>85153.601934015926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'School Bus'!#REF!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A-3205-DB4C-AFD3-CC51449635CE}"/>
            </c:ext>
          </c:extLst>
        </c:ser>
        <c:ser>
          <c:idx val="5"/>
          <c:order val="6"/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'School Bus'!$AD$56:$AD$61</c:f>
              <c:numCache>
                <c:formatCode>"$"#,##0</c:formatCode>
                <c:ptCount val="6"/>
                <c:pt idx="0">
                  <c:v>229829.52809773124</c:v>
                </c:pt>
                <c:pt idx="1">
                  <c:v>147314.21666666667</c:v>
                </c:pt>
                <c:pt idx="2">
                  <c:v>111936.11001317525</c:v>
                </c:pt>
                <c:pt idx="3">
                  <c:v>101579.13553113554</c:v>
                </c:pt>
                <c:pt idx="4">
                  <c:v>92705.917608951713</c:v>
                </c:pt>
                <c:pt idx="5">
                  <c:v>86202.339135381117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'School Bus'!#REF!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3205-DB4C-AFD3-CC51449635CE}"/>
            </c:ext>
          </c:extLst>
        </c:ser>
        <c:ser>
          <c:idx val="6"/>
          <c:order val="7"/>
          <c:spPr>
            <a:ln w="28575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'School Bus'!$AD$62:$AD$67</c:f>
              <c:numCache>
                <c:formatCode>"$"#,##0</c:formatCode>
                <c:ptCount val="6"/>
                <c:pt idx="0">
                  <c:v>88986.607371222053</c:v>
                </c:pt>
                <c:pt idx="1">
                  <c:v>88533.714001845161</c:v>
                </c:pt>
                <c:pt idx="2">
                  <c:v>87611.404610892991</c:v>
                </c:pt>
                <c:pt idx="3">
                  <c:v>87021.884496455939</c:v>
                </c:pt>
                <c:pt idx="4">
                  <c:v>86700.695372363829</c:v>
                </c:pt>
                <c:pt idx="5">
                  <c:v>86444.259740259746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'School Bus'!#REF!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3205-DB4C-AFD3-CC51449635CE}"/>
            </c:ext>
          </c:extLst>
        </c:ser>
        <c:ser>
          <c:idx val="0"/>
          <c:order val="8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'School Bus'!$A$14:$A$19</c:f>
              <c:strCache>
                <c:ptCount val="6"/>
                <c:pt idx="0">
                  <c:v>Diesel</c:v>
                </c:pt>
                <c:pt idx="1">
                  <c:v>Diesel</c:v>
                </c:pt>
                <c:pt idx="2">
                  <c:v>Diesel</c:v>
                </c:pt>
                <c:pt idx="3">
                  <c:v>Diesel</c:v>
                </c:pt>
                <c:pt idx="4">
                  <c:v>Diesel</c:v>
                </c:pt>
                <c:pt idx="5">
                  <c:v>Diesel</c:v>
                </c:pt>
              </c:strCache>
            </c:strRef>
          </c:cat>
          <c:val>
            <c:numRef>
              <c:f>'School Bus'!$AD$14:$AD$19</c:f>
              <c:numCache>
                <c:formatCode>"$"#,##0</c:formatCode>
                <c:ptCount val="6"/>
                <c:pt idx="0">
                  <c:v>83333.333333333343</c:v>
                </c:pt>
                <c:pt idx="1">
                  <c:v>89997.333333333343</c:v>
                </c:pt>
                <c:pt idx="2">
                  <c:v>92305.133333333346</c:v>
                </c:pt>
                <c:pt idx="3">
                  <c:v>92197.333333333343</c:v>
                </c:pt>
                <c:pt idx="4">
                  <c:v>92197.333333333343</c:v>
                </c:pt>
                <c:pt idx="5">
                  <c:v>92197.333333333343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'School Bus'!#REF!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3205-DB4C-AFD3-CC51449635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73680432"/>
        <c:axId val="2073796880"/>
      </c:lineChart>
      <c:catAx>
        <c:axId val="2073680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3796880"/>
        <c:crosses val="autoZero"/>
        <c:auto val="1"/>
        <c:lblAlgn val="ctr"/>
        <c:lblOffset val="100"/>
        <c:noMultiLvlLbl val="0"/>
      </c:catAx>
      <c:valAx>
        <c:axId val="2073796880"/>
        <c:scaling>
          <c:orientation val="minMax"/>
          <c:max val="3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3680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School Bus Energy Consumption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'School Bus'!#REF!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'School Bus'!$A$14:$A$19</c:f>
              <c:strCache>
                <c:ptCount val="6"/>
                <c:pt idx="0">
                  <c:v>Diesel</c:v>
                </c:pt>
                <c:pt idx="1">
                  <c:v>Diesel</c:v>
                </c:pt>
                <c:pt idx="2">
                  <c:v>Diesel</c:v>
                </c:pt>
                <c:pt idx="3">
                  <c:v>Diesel</c:v>
                </c:pt>
                <c:pt idx="4">
                  <c:v>Diesel</c:v>
                </c:pt>
                <c:pt idx="5">
                  <c:v>Diesel</c:v>
                </c:pt>
              </c:strCache>
            </c:strRef>
          </c:cat>
          <c:val>
            <c:numRef>
              <c:f>'School Bus'!$Z$14:$Z$19</c:f>
              <c:numCache>
                <c:formatCode>0.00</c:formatCode>
                <c:ptCount val="6"/>
                <c:pt idx="0">
                  <c:v>3.6939511922303363</c:v>
                </c:pt>
                <c:pt idx="1">
                  <c:v>3.3003334422385797</c:v>
                </c:pt>
                <c:pt idx="2">
                  <c:v>3.1212455810318351</c:v>
                </c:pt>
                <c:pt idx="3">
                  <c:v>2.9497485710850313</c:v>
                </c:pt>
                <c:pt idx="4">
                  <c:v>2.8708782884356983</c:v>
                </c:pt>
                <c:pt idx="5">
                  <c:v>2.7961158330076854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2C-5247-8EB2-CBAA39603743}"/>
            </c:ext>
          </c:extLst>
        </c:ser>
        <c:ser>
          <c:idx val="1"/>
          <c:order val="1"/>
          <c:tx>
            <c:v>RNG &amp; HICE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'School Bus'!$Z$20:$Z$25</c:f>
              <c:numCache>
                <c:formatCode>0.000</c:formatCode>
                <c:ptCount val="6"/>
                <c:pt idx="0">
                  <c:v>4.7973392106887482</c:v>
                </c:pt>
                <c:pt idx="1">
                  <c:v>4.2861473275825706</c:v>
                </c:pt>
                <c:pt idx="2">
                  <c:v>4.0535656896517338</c:v>
                </c:pt>
                <c:pt idx="3">
                  <c:v>3.8308423001104304</c:v>
                </c:pt>
                <c:pt idx="4">
                  <c:v>3.7284133616048027</c:v>
                </c:pt>
                <c:pt idx="5">
                  <c:v>3.6313192636463447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2C-5247-8EB2-CBAA39603743}"/>
            </c:ext>
          </c:extLst>
        </c:ser>
        <c:ser>
          <c:idx val="8"/>
          <c:order val="2"/>
          <c:tx>
            <c:v>BEV *excludes charging losses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val>
            <c:numRef>
              <c:f>'School Bus'!$Z$26:$Z$31</c:f>
              <c:numCache>
                <c:formatCode>General</c:formatCode>
                <c:ptCount val="6"/>
                <c:pt idx="0" formatCode="0.000">
                  <c:v>1.0580000000000001</c:v>
                </c:pt>
                <c:pt idx="1">
                  <c:v>0.91500000000000004</c:v>
                </c:pt>
                <c:pt idx="2">
                  <c:v>0.81799999999999995</c:v>
                </c:pt>
                <c:pt idx="3" formatCode="0.000">
                  <c:v>0.76949999999999996</c:v>
                </c:pt>
                <c:pt idx="4" formatCode="0.000">
                  <c:v>0.74524999999999997</c:v>
                </c:pt>
                <c:pt idx="5" formatCode="0.000">
                  <c:v>0.72099999999999997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2C-5247-8EB2-CBAA39603743}"/>
            </c:ext>
          </c:extLst>
        </c:ser>
        <c:ser>
          <c:idx val="4"/>
          <c:order val="3"/>
          <c:tx>
            <c:strRef>
              <c:f>'School Bus'!#REF!</c:f>
              <c:strCache>
                <c:ptCount val="1"/>
                <c:pt idx="0">
                  <c:v>#REF!</c:v>
                </c:pt>
              </c:strCache>
            </c:strRef>
          </c:tx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val>
            <c:numRef>
              <c:f>'School Bus'!$Z$44:$Z$49</c:f>
              <c:numCache>
                <c:formatCode>0.00</c:formatCode>
                <c:ptCount val="6"/>
                <c:pt idx="0">
                  <c:v>2.8858993689299508</c:v>
                </c:pt>
                <c:pt idx="1">
                  <c:v>2.5783855017488899</c:v>
                </c:pt>
                <c:pt idx="2">
                  <c:v>2.4384731101811212</c:v>
                </c:pt>
                <c:pt idx="3">
                  <c:v>2.3044910711601805</c:v>
                </c:pt>
                <c:pt idx="4">
                  <c:v>2.2428736628403891</c:v>
                </c:pt>
                <c:pt idx="5">
                  <c:v>2.1844654945372541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42C-5247-8EB2-CBAA39603743}"/>
            </c:ext>
          </c:extLst>
        </c:ser>
        <c:ser>
          <c:idx val="7"/>
          <c:order val="4"/>
          <c:tx>
            <c:v>FCEV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'School Bus'!$Z$50:$Z$55</c:f>
              <c:numCache>
                <c:formatCode>0.00</c:formatCode>
                <c:ptCount val="6"/>
                <c:pt idx="0">
                  <c:v>1.7492926106197406</c:v>
                </c:pt>
                <c:pt idx="1">
                  <c:v>1.4849550605705355</c:v>
                </c:pt>
                <c:pt idx="2">
                  <c:v>1.3206122080172746</c:v>
                </c:pt>
                <c:pt idx="3">
                  <c:v>1.2238640609097822</c:v>
                </c:pt>
                <c:pt idx="4">
                  <c:v>1.1806179810189772</c:v>
                </c:pt>
                <c:pt idx="5">
                  <c:v>1.1403238519739607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42C-5247-8EB2-CBAA39603743}"/>
            </c:ext>
          </c:extLst>
        </c:ser>
        <c:ser>
          <c:idx val="2"/>
          <c:order val="5"/>
          <c:tx>
            <c:v>PHEV 50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'School Bus'!$Z$38:$Z$43</c:f>
              <c:numCache>
                <c:formatCode>0.0000</c:formatCode>
                <c:ptCount val="6"/>
                <c:pt idx="0">
                  <c:v>1.5614034862033086</c:v>
                </c:pt>
                <c:pt idx="1">
                  <c:v>1.3730963671816443</c:v>
                </c:pt>
                <c:pt idx="2">
                  <c:v>1.2642782945438809</c:v>
                </c:pt>
                <c:pt idx="3">
                  <c:v>1.1922365409975137</c:v>
                </c:pt>
                <c:pt idx="4">
                  <c:v>1.1576955567462432</c:v>
                </c:pt>
                <c:pt idx="5">
                  <c:v>1.1240383971955596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10-D94B-A540-5161EB30A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73680432"/>
        <c:axId val="2073796880"/>
      </c:lineChart>
      <c:catAx>
        <c:axId val="2073680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3796880"/>
        <c:crosses val="autoZero"/>
        <c:auto val="1"/>
        <c:lblAlgn val="ctr"/>
        <c:lblOffset val="100"/>
        <c:noMultiLvlLbl val="0"/>
      </c:catAx>
      <c:valAx>
        <c:axId val="2073796880"/>
        <c:scaling>
          <c:orientation val="minMax"/>
          <c:max val="1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Energy</a:t>
                </a:r>
                <a:r>
                  <a:rPr lang="en-US" baseline="0"/>
                  <a:t> Consumption [DC kWh/mile]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3680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School Bus Manufacturing Cost Far Term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'School Bus'!$A$16:$A$19</c:f>
              <c:strCache>
                <c:ptCount val="4"/>
                <c:pt idx="0">
                  <c:v>Diesel</c:v>
                </c:pt>
                <c:pt idx="1">
                  <c:v>Diesel</c:v>
                </c:pt>
                <c:pt idx="2">
                  <c:v>Diesel</c:v>
                </c:pt>
                <c:pt idx="3">
                  <c:v>Diesel</c:v>
                </c:pt>
              </c:strCache>
            </c:strRef>
          </c:cat>
          <c:val>
            <c:numRef>
              <c:f>'School Bus'!$AD$22:$AD$25</c:f>
              <c:numCache>
                <c:formatCode>"$"#,##0</c:formatCode>
                <c:ptCount val="4"/>
                <c:pt idx="0">
                  <c:v>95768.333333333343</c:v>
                </c:pt>
                <c:pt idx="1">
                  <c:v>95768.333333333343</c:v>
                </c:pt>
                <c:pt idx="2">
                  <c:v>95768.333333333343</c:v>
                </c:pt>
                <c:pt idx="3">
                  <c:v>95768.333333333343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'School Bus'!#REF!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0-6F96-8844-BB92-BE1AD324AFED}"/>
            </c:ext>
          </c:extLst>
        </c:ser>
        <c:ser>
          <c:idx val="8"/>
          <c:order val="1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Ref>
              <c:f>'School Bus'!$A$16:$A$19</c:f>
              <c:strCache>
                <c:ptCount val="4"/>
                <c:pt idx="0">
                  <c:v>Diesel</c:v>
                </c:pt>
                <c:pt idx="1">
                  <c:v>Diesel</c:v>
                </c:pt>
                <c:pt idx="2">
                  <c:v>Diesel</c:v>
                </c:pt>
                <c:pt idx="3">
                  <c:v>Diesel</c:v>
                </c:pt>
              </c:strCache>
            </c:strRef>
          </c:cat>
          <c:val>
            <c:numRef>
              <c:f>'School Bus'!$AD$28:$AD$31</c:f>
              <c:numCache>
                <c:formatCode>"$"#,##0</c:formatCode>
                <c:ptCount val="4"/>
                <c:pt idx="0">
                  <c:v>61363.451111111121</c:v>
                </c:pt>
                <c:pt idx="1">
                  <c:v>60516.140833333346</c:v>
                </c:pt>
                <c:pt idx="2">
                  <c:v>59970.665000000008</c:v>
                </c:pt>
                <c:pt idx="3">
                  <c:v>59511.647222222236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'School Bus'!#REF!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1-6F96-8844-BB92-BE1AD324AFED}"/>
            </c:ext>
          </c:extLst>
        </c:ser>
        <c:ser>
          <c:idx val="2"/>
          <c:order val="2"/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'School Bus'!$A$16:$A$19</c:f>
              <c:strCache>
                <c:ptCount val="4"/>
                <c:pt idx="0">
                  <c:v>Diesel</c:v>
                </c:pt>
                <c:pt idx="1">
                  <c:v>Diesel</c:v>
                </c:pt>
                <c:pt idx="2">
                  <c:v>Diesel</c:v>
                </c:pt>
                <c:pt idx="3">
                  <c:v>Diesel</c:v>
                </c:pt>
              </c:strCache>
            </c:strRef>
          </c:cat>
          <c:val>
            <c:numRef>
              <c:f>'School Bus'!$AD$34:$AD$37</c:f>
              <c:numCache>
                <c:formatCode>"$"#,##0</c:formatCode>
                <c:ptCount val="4"/>
                <c:pt idx="0">
                  <c:v>68892.686666666676</c:v>
                </c:pt>
                <c:pt idx="1">
                  <c:v>66597.755833333344</c:v>
                </c:pt>
                <c:pt idx="2">
                  <c:v>65028.428333333337</c:v>
                </c:pt>
                <c:pt idx="3">
                  <c:v>63713.475000000013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'School Bus'!#REF!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2-6F96-8844-BB92-BE1AD324AFED}"/>
            </c:ext>
          </c:extLst>
        </c:ser>
        <c:ser>
          <c:idx val="3"/>
          <c:order val="3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'School Bus'!$A$16:$A$19</c:f>
              <c:strCache>
                <c:ptCount val="4"/>
                <c:pt idx="0">
                  <c:v>Diesel</c:v>
                </c:pt>
                <c:pt idx="1">
                  <c:v>Diesel</c:v>
                </c:pt>
                <c:pt idx="2">
                  <c:v>Diesel</c:v>
                </c:pt>
                <c:pt idx="3">
                  <c:v>Diesel</c:v>
                </c:pt>
              </c:strCache>
            </c:strRef>
          </c:cat>
          <c:val>
            <c:numRef>
              <c:f>'School Bus'!$AD$40:$AD$43</c:f>
              <c:numCache>
                <c:formatCode>"$"#,##0</c:formatCode>
                <c:ptCount val="4"/>
                <c:pt idx="0">
                  <c:v>91197.082995556411</c:v>
                </c:pt>
                <c:pt idx="1">
                  <c:v>89894.254731175184</c:v>
                </c:pt>
                <c:pt idx="2">
                  <c:v>89077.830255892259</c:v>
                </c:pt>
                <c:pt idx="3">
                  <c:v>88393.656329605961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'School Bus'!#REF!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3-6F96-8844-BB92-BE1AD324AFED}"/>
            </c:ext>
          </c:extLst>
        </c:ser>
        <c:ser>
          <c:idx val="4"/>
          <c:order val="4"/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'School Bus'!$A$16:$A$19</c:f>
              <c:strCache>
                <c:ptCount val="4"/>
                <c:pt idx="0">
                  <c:v>Diesel</c:v>
                </c:pt>
                <c:pt idx="1">
                  <c:v>Diesel</c:v>
                </c:pt>
                <c:pt idx="2">
                  <c:v>Diesel</c:v>
                </c:pt>
                <c:pt idx="3">
                  <c:v>Diesel</c:v>
                </c:pt>
              </c:strCache>
            </c:strRef>
          </c:cat>
          <c:val>
            <c:numRef>
              <c:f>'School Bus'!$AD$46:$AD$49</c:f>
              <c:numCache>
                <c:formatCode>"$"#,##0</c:formatCode>
                <c:ptCount val="4"/>
                <c:pt idx="0">
                  <c:v>87166.753333333341</c:v>
                </c:pt>
                <c:pt idx="1">
                  <c:v>86683.513333333351</c:v>
                </c:pt>
                <c:pt idx="2">
                  <c:v>86392.663333333345</c:v>
                </c:pt>
                <c:pt idx="3">
                  <c:v>86138.733333333337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'School Bus'!#REF!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4-6F96-8844-BB92-BE1AD324AFED}"/>
            </c:ext>
          </c:extLst>
        </c:ser>
        <c:ser>
          <c:idx val="7"/>
          <c:order val="5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'School Bus'!$A$16:$A$19</c:f>
              <c:strCache>
                <c:ptCount val="4"/>
                <c:pt idx="0">
                  <c:v>Diesel</c:v>
                </c:pt>
                <c:pt idx="1">
                  <c:v>Diesel</c:v>
                </c:pt>
                <c:pt idx="2">
                  <c:v>Diesel</c:v>
                </c:pt>
                <c:pt idx="3">
                  <c:v>Diesel</c:v>
                </c:pt>
              </c:strCache>
            </c:strRef>
          </c:cat>
          <c:val>
            <c:numRef>
              <c:f>'School Bus'!$AD$52:$AD$55</c:f>
              <c:numCache>
                <c:formatCode>"$"#,##0</c:formatCode>
                <c:ptCount val="4"/>
                <c:pt idx="0">
                  <c:v>110542.59222661398</c:v>
                </c:pt>
                <c:pt idx="1">
                  <c:v>100363.93406593407</c:v>
                </c:pt>
                <c:pt idx="2">
                  <c:v>91583.161425206126</c:v>
                </c:pt>
                <c:pt idx="3">
                  <c:v>85153.601934015926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'School Bus'!#REF!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5-6F96-8844-BB92-BE1AD324AFED}"/>
            </c:ext>
          </c:extLst>
        </c:ser>
        <c:ser>
          <c:idx val="5"/>
          <c:order val="6"/>
          <c:spPr>
            <a:ln w="28575" cap="rnd">
              <a:solidFill>
                <a:schemeClr val="accent5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'School Bus'!$A$16:$A$19</c:f>
              <c:strCache>
                <c:ptCount val="4"/>
                <c:pt idx="0">
                  <c:v>Diesel</c:v>
                </c:pt>
                <c:pt idx="1">
                  <c:v>Diesel</c:v>
                </c:pt>
                <c:pt idx="2">
                  <c:v>Diesel</c:v>
                </c:pt>
                <c:pt idx="3">
                  <c:v>Diesel</c:v>
                </c:pt>
              </c:strCache>
            </c:strRef>
          </c:cat>
          <c:val>
            <c:numRef>
              <c:f>'School Bus'!$AD$58:$AD$61</c:f>
              <c:numCache>
                <c:formatCode>"$"#,##0</c:formatCode>
                <c:ptCount val="4"/>
                <c:pt idx="0">
                  <c:v>111936.11001317525</c:v>
                </c:pt>
                <c:pt idx="1">
                  <c:v>101579.13553113554</c:v>
                </c:pt>
                <c:pt idx="2">
                  <c:v>92705.917608951713</c:v>
                </c:pt>
                <c:pt idx="3">
                  <c:v>86202.339135381117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'School Bus'!#REF!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6-6F96-8844-BB92-BE1AD324AFED}"/>
            </c:ext>
          </c:extLst>
        </c:ser>
        <c:ser>
          <c:idx val="6"/>
          <c:order val="7"/>
          <c:spPr>
            <a:ln w="28575" cap="rnd">
              <a:solidFill>
                <a:schemeClr val="bg2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'School Bus'!$A$16:$A$19</c:f>
              <c:strCache>
                <c:ptCount val="4"/>
                <c:pt idx="0">
                  <c:v>Diesel</c:v>
                </c:pt>
                <c:pt idx="1">
                  <c:v>Diesel</c:v>
                </c:pt>
                <c:pt idx="2">
                  <c:v>Diesel</c:v>
                </c:pt>
                <c:pt idx="3">
                  <c:v>Diesel</c:v>
                </c:pt>
              </c:strCache>
            </c:strRef>
          </c:cat>
          <c:val>
            <c:numRef>
              <c:f>'School Bus'!$AD$64:$AD$67</c:f>
              <c:numCache>
                <c:formatCode>"$"#,##0</c:formatCode>
                <c:ptCount val="4"/>
                <c:pt idx="0">
                  <c:v>87611.404610892991</c:v>
                </c:pt>
                <c:pt idx="1">
                  <c:v>87021.884496455939</c:v>
                </c:pt>
                <c:pt idx="2">
                  <c:v>86700.695372363829</c:v>
                </c:pt>
                <c:pt idx="3">
                  <c:v>86444.259740259746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'School Bus'!#REF!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7-6F96-8844-BB92-BE1AD324AFED}"/>
            </c:ext>
          </c:extLst>
        </c:ser>
        <c:ser>
          <c:idx val="0"/>
          <c:order val="8"/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strRef>
              <c:f>'School Bus'!$A$16:$A$19</c:f>
              <c:strCache>
                <c:ptCount val="4"/>
                <c:pt idx="0">
                  <c:v>Diesel</c:v>
                </c:pt>
                <c:pt idx="1">
                  <c:v>Diesel</c:v>
                </c:pt>
                <c:pt idx="2">
                  <c:v>Diesel</c:v>
                </c:pt>
                <c:pt idx="3">
                  <c:v>Diesel</c:v>
                </c:pt>
              </c:strCache>
            </c:strRef>
          </c:cat>
          <c:val>
            <c:numRef>
              <c:f>'School Bus'!$AD$16:$AD$19</c:f>
              <c:numCache>
                <c:formatCode>"$"#,##0</c:formatCode>
                <c:ptCount val="4"/>
                <c:pt idx="0">
                  <c:v>92305.133333333346</c:v>
                </c:pt>
                <c:pt idx="1">
                  <c:v>92197.333333333343</c:v>
                </c:pt>
                <c:pt idx="2">
                  <c:v>92197.333333333343</c:v>
                </c:pt>
                <c:pt idx="3">
                  <c:v>92197.333333333343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'School Bus'!#REF!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6="http://schemas.microsoft.com/office/drawing/2014/chart" uri="{C3380CC4-5D6E-409C-BE32-E72D297353CC}">
              <c16:uniqueId val="{00000008-6F96-8844-BB92-BE1AD324AF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73680432"/>
        <c:axId val="2073796880"/>
      </c:lineChart>
      <c:catAx>
        <c:axId val="20736804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3796880"/>
        <c:crosses val="autoZero"/>
        <c:auto val="1"/>
        <c:lblAlgn val="ctr"/>
        <c:lblOffset val="100"/>
        <c:noMultiLvlLbl val="0"/>
      </c:catAx>
      <c:valAx>
        <c:axId val="2073796880"/>
        <c:scaling>
          <c:orientation val="minMax"/>
          <c:max val="100000"/>
          <c:min val="6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73680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BEV 50 School Bus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'School Bus'!$A$26:$A$31</c:f>
              <c:strCache>
                <c:ptCount val="6"/>
                <c:pt idx="0">
                  <c:v>BEV 50</c:v>
                </c:pt>
                <c:pt idx="1">
                  <c:v>BEV 50</c:v>
                </c:pt>
                <c:pt idx="2">
                  <c:v>BEV 50</c:v>
                </c:pt>
                <c:pt idx="3">
                  <c:v>BEV 50</c:v>
                </c:pt>
                <c:pt idx="4">
                  <c:v>BEV 50</c:v>
                </c:pt>
                <c:pt idx="5">
                  <c:v>BEV 50</c:v>
                </c:pt>
              </c:strCache>
            </c:strRef>
          </c:cat>
          <c:val>
            <c:numRef>
              <c:f>'School Bus'!$C$26:$C$31</c:f>
              <c:numCache>
                <c:formatCode>"$"#,##0</c:formatCode>
                <c:ptCount val="6"/>
                <c:pt idx="0">
                  <c:v>54035.333333333343</c:v>
                </c:pt>
                <c:pt idx="1">
                  <c:v>54035.333333333343</c:v>
                </c:pt>
                <c:pt idx="2">
                  <c:v>54035.333333333343</c:v>
                </c:pt>
                <c:pt idx="3">
                  <c:v>54035.333333333343</c:v>
                </c:pt>
                <c:pt idx="4">
                  <c:v>54035.333333333343</c:v>
                </c:pt>
                <c:pt idx="5">
                  <c:v>54035.333333333343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61-F142-A9F6-9565DC7489D5}"/>
            </c:ext>
          </c:extLst>
        </c:ser>
        <c:ser>
          <c:idx val="1"/>
          <c:order val="1"/>
          <c:tx>
            <c:v>Battery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'School Bus'!$N$26:$N$31</c:f>
              <c:numCache>
                <c:formatCode>"$"#,##0</c:formatCode>
                <c:ptCount val="6"/>
                <c:pt idx="0">
                  <c:v>7491.8155555555559</c:v>
                </c:pt>
                <c:pt idx="1">
                  <c:v>4903.3833333333323</c:v>
                </c:pt>
                <c:pt idx="2">
                  <c:v>3764.617777777778</c:v>
                </c:pt>
                <c:pt idx="3">
                  <c:v>3040.8074999999999</c:v>
                </c:pt>
                <c:pt idx="4">
                  <c:v>2528.8816666666662</c:v>
                </c:pt>
                <c:pt idx="5">
                  <c:v>2100.9138888888888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F61-F142-A9F6-9565DC7489D5}"/>
            </c:ext>
          </c:extLst>
        </c:ser>
        <c:ser>
          <c:idx val="2"/>
          <c:order val="2"/>
          <c:tx>
            <c:strRef>
              <c:f>'School Bus'!#REF!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'School Bus'!$U$26:$U$31</c:f>
              <c:numCache>
                <c:formatCode>"$"#,##0</c:formatCode>
                <c:ptCount val="6"/>
                <c:pt idx="0">
                  <c:v>2316.8000000000002</c:v>
                </c:pt>
                <c:pt idx="1">
                  <c:v>2099.9499999999998</c:v>
                </c:pt>
                <c:pt idx="2">
                  <c:v>1883.1000000000001</c:v>
                </c:pt>
                <c:pt idx="3">
                  <c:v>1824</c:v>
                </c:pt>
                <c:pt idx="4">
                  <c:v>1794.4499999999998</c:v>
                </c:pt>
                <c:pt idx="5">
                  <c:v>1764.8999999999999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61-F142-A9F6-9565DC7489D5}"/>
            </c:ext>
          </c:extLst>
        </c:ser>
        <c:ser>
          <c:idx val="3"/>
          <c:order val="3"/>
          <c:tx>
            <c:v>High Voltage Cables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'School Bus'!$X$26:$X$31</c:f>
              <c:numCache>
                <c:formatCode>"$"#,##0</c:formatCode>
                <c:ptCount val="6"/>
                <c:pt idx="0">
                  <c:v>1830.4</c:v>
                </c:pt>
                <c:pt idx="1">
                  <c:v>1320</c:v>
                </c:pt>
                <c:pt idx="2">
                  <c:v>1100</c:v>
                </c:pt>
                <c:pt idx="3">
                  <c:v>1100</c:v>
                </c:pt>
                <c:pt idx="4">
                  <c:v>1100</c:v>
                </c:pt>
                <c:pt idx="5">
                  <c:v>1100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61-F142-A9F6-9565DC7489D5}"/>
            </c:ext>
          </c:extLst>
        </c:ser>
        <c:ser>
          <c:idx val="4"/>
          <c:order val="4"/>
          <c:tx>
            <c:v>Motor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'School Bus'!$K$26:$K$31</c:f>
              <c:numCache>
                <c:formatCode>"$"#,##0</c:formatCode>
                <c:ptCount val="6"/>
                <c:pt idx="0">
                  <c:v>990</c:v>
                </c:pt>
                <c:pt idx="1">
                  <c:v>605</c:v>
                </c:pt>
                <c:pt idx="2">
                  <c:v>543.40000000000009</c:v>
                </c:pt>
                <c:pt idx="3">
                  <c:v>484.00000000000006</c:v>
                </c:pt>
                <c:pt idx="4">
                  <c:v>484.00000000000006</c:v>
                </c:pt>
                <c:pt idx="5">
                  <c:v>484.00000000000006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F61-F142-A9F6-9565DC7489D5}"/>
            </c:ext>
          </c:extLst>
        </c:ser>
        <c:ser>
          <c:idx val="5"/>
          <c:order val="5"/>
          <c:tx>
            <c:v>Charger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'School Bus'!$V$26:$V$31</c:f>
              <c:numCache>
                <c:formatCode>"$"#,##0</c:formatCode>
                <c:ptCount val="6"/>
                <c:pt idx="0">
                  <c:v>132.30000000000001</c:v>
                </c:pt>
                <c:pt idx="1">
                  <c:v>84.65</c:v>
                </c:pt>
                <c:pt idx="2">
                  <c:v>37</c:v>
                </c:pt>
                <c:pt idx="3">
                  <c:v>32</c:v>
                </c:pt>
                <c:pt idx="4">
                  <c:v>28</c:v>
                </c:pt>
                <c:pt idx="5">
                  <c:v>26.5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61-F142-A9F6-9565DC7489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47608543"/>
        <c:axId val="2044368768"/>
      </c:barChart>
      <c:catAx>
        <c:axId val="24760854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4368768"/>
        <c:crosses val="autoZero"/>
        <c:auto val="1"/>
        <c:lblAlgn val="ctr"/>
        <c:lblOffset val="100"/>
        <c:noMultiLvlLbl val="0"/>
      </c:catAx>
      <c:valAx>
        <c:axId val="204436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 [$ SUSD]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7608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BEV 150 School Bus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'School Bus'!$A$26:$A$31</c:f>
              <c:strCache>
                <c:ptCount val="6"/>
                <c:pt idx="0">
                  <c:v>BEV 50</c:v>
                </c:pt>
                <c:pt idx="1">
                  <c:v>BEV 50</c:v>
                </c:pt>
                <c:pt idx="2">
                  <c:v>BEV 50</c:v>
                </c:pt>
                <c:pt idx="3">
                  <c:v>BEV 50</c:v>
                </c:pt>
                <c:pt idx="4">
                  <c:v>BEV 50</c:v>
                </c:pt>
                <c:pt idx="5">
                  <c:v>BEV 50</c:v>
                </c:pt>
              </c:strCache>
            </c:strRef>
          </c:cat>
          <c:val>
            <c:numRef>
              <c:f>'School Bus'!$C$32:$C$37</c:f>
              <c:numCache>
                <c:formatCode>"$"#,##0</c:formatCode>
                <c:ptCount val="6"/>
                <c:pt idx="0">
                  <c:v>54035.333333333343</c:v>
                </c:pt>
                <c:pt idx="1">
                  <c:v>54035.333333333343</c:v>
                </c:pt>
                <c:pt idx="2">
                  <c:v>54035.333333333343</c:v>
                </c:pt>
                <c:pt idx="3">
                  <c:v>54035.333333333343</c:v>
                </c:pt>
                <c:pt idx="4">
                  <c:v>54035.333333333343</c:v>
                </c:pt>
                <c:pt idx="5">
                  <c:v>54035.333333333343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F3-0940-B072-86196207D897}"/>
            </c:ext>
          </c:extLst>
        </c:ser>
        <c:ser>
          <c:idx val="1"/>
          <c:order val="1"/>
          <c:tx>
            <c:v>Battery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'School Bus'!$N$32:$N$37</c:f>
              <c:numCache>
                <c:formatCode>"$"#,##0</c:formatCode>
                <c:ptCount val="6"/>
                <c:pt idx="0">
                  <c:v>22475.446666666667</c:v>
                </c:pt>
                <c:pt idx="1">
                  <c:v>14710.15</c:v>
                </c:pt>
                <c:pt idx="2">
                  <c:v>11293.853333333333</c:v>
                </c:pt>
                <c:pt idx="3">
                  <c:v>9122.4224999999988</c:v>
                </c:pt>
                <c:pt idx="4">
                  <c:v>7586.6449999999995</c:v>
                </c:pt>
                <c:pt idx="5">
                  <c:v>6302.7416666666668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2F3-0940-B072-86196207D897}"/>
            </c:ext>
          </c:extLst>
        </c:ser>
        <c:ser>
          <c:idx val="2"/>
          <c:order val="2"/>
          <c:tx>
            <c:strRef>
              <c:f>'School Bus'!#REF!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'School Bus'!$U$32:$U$37</c:f>
              <c:numCache>
                <c:formatCode>"$"#,##0</c:formatCode>
                <c:ptCount val="6"/>
                <c:pt idx="0">
                  <c:v>2316.8000000000002</c:v>
                </c:pt>
                <c:pt idx="1">
                  <c:v>2099.9499999999998</c:v>
                </c:pt>
                <c:pt idx="2">
                  <c:v>1883.1000000000001</c:v>
                </c:pt>
                <c:pt idx="3">
                  <c:v>1824</c:v>
                </c:pt>
                <c:pt idx="4">
                  <c:v>1794.4499999999998</c:v>
                </c:pt>
                <c:pt idx="5">
                  <c:v>1764.8999999999999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2F3-0940-B072-86196207D897}"/>
            </c:ext>
          </c:extLst>
        </c:ser>
        <c:ser>
          <c:idx val="3"/>
          <c:order val="3"/>
          <c:tx>
            <c:v>High Voltage Cables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'School Bus'!$X$32:$X$37</c:f>
              <c:numCache>
                <c:formatCode>"$"#,##0</c:formatCode>
                <c:ptCount val="6"/>
                <c:pt idx="0">
                  <c:v>1830.4</c:v>
                </c:pt>
                <c:pt idx="1">
                  <c:v>1320</c:v>
                </c:pt>
                <c:pt idx="2">
                  <c:v>1100</c:v>
                </c:pt>
                <c:pt idx="3">
                  <c:v>1100</c:v>
                </c:pt>
                <c:pt idx="4">
                  <c:v>1100</c:v>
                </c:pt>
                <c:pt idx="5">
                  <c:v>1100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2F3-0940-B072-86196207D897}"/>
            </c:ext>
          </c:extLst>
        </c:ser>
        <c:ser>
          <c:idx val="4"/>
          <c:order val="4"/>
          <c:tx>
            <c:v>Motor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'School Bus'!$K$32:$K$37</c:f>
              <c:numCache>
                <c:formatCode>"$"#,##0</c:formatCode>
                <c:ptCount val="6"/>
                <c:pt idx="0">
                  <c:v>990</c:v>
                </c:pt>
                <c:pt idx="1">
                  <c:v>605</c:v>
                </c:pt>
                <c:pt idx="2">
                  <c:v>543.40000000000009</c:v>
                </c:pt>
                <c:pt idx="3">
                  <c:v>484.00000000000006</c:v>
                </c:pt>
                <c:pt idx="4">
                  <c:v>484.00000000000006</c:v>
                </c:pt>
                <c:pt idx="5">
                  <c:v>484.00000000000006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2F3-0940-B072-86196207D897}"/>
            </c:ext>
          </c:extLst>
        </c:ser>
        <c:ser>
          <c:idx val="5"/>
          <c:order val="5"/>
          <c:tx>
            <c:v>Charger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'School Bus'!$V$32:$V$37</c:f>
              <c:numCache>
                <c:formatCode>"$"#,##0</c:formatCode>
                <c:ptCount val="6"/>
                <c:pt idx="0">
                  <c:v>132.30000000000001</c:v>
                </c:pt>
                <c:pt idx="1">
                  <c:v>84.65</c:v>
                </c:pt>
                <c:pt idx="2">
                  <c:v>37</c:v>
                </c:pt>
                <c:pt idx="3">
                  <c:v>32</c:v>
                </c:pt>
                <c:pt idx="4">
                  <c:v>28</c:v>
                </c:pt>
                <c:pt idx="5">
                  <c:v>26.5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F3-0940-B072-86196207D8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47608543"/>
        <c:axId val="2044368768"/>
      </c:barChart>
      <c:catAx>
        <c:axId val="24760854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44368768"/>
        <c:crosses val="autoZero"/>
        <c:auto val="1"/>
        <c:lblAlgn val="ctr"/>
        <c:lblOffset val="100"/>
        <c:noMultiLvlLbl val="0"/>
      </c:catAx>
      <c:valAx>
        <c:axId val="2044368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 [$ SUSD]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7608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FCEV 50 School Bus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'School Bus'!$A$50:$A$55</c:f>
              <c:strCache>
                <c:ptCount val="6"/>
                <c:pt idx="0">
                  <c:v>FCEV 50</c:v>
                </c:pt>
                <c:pt idx="1">
                  <c:v>FCEV 50</c:v>
                </c:pt>
                <c:pt idx="2">
                  <c:v>FCEV 50</c:v>
                </c:pt>
                <c:pt idx="3">
                  <c:v>FCEV 50</c:v>
                </c:pt>
                <c:pt idx="4">
                  <c:v>FCEV 50</c:v>
                </c:pt>
                <c:pt idx="5">
                  <c:v>FCEV 50</c:v>
                </c:pt>
              </c:strCache>
            </c:strRef>
          </c:cat>
          <c:val>
            <c:numRef>
              <c:f>'School Bus'!$C$50:$C$55</c:f>
              <c:numCache>
                <c:formatCode>"$"#,##0</c:formatCode>
                <c:ptCount val="6"/>
                <c:pt idx="0">
                  <c:v>54035.333333333343</c:v>
                </c:pt>
                <c:pt idx="1">
                  <c:v>54035.333333333343</c:v>
                </c:pt>
                <c:pt idx="2">
                  <c:v>54035.333333333343</c:v>
                </c:pt>
                <c:pt idx="3">
                  <c:v>54035.333333333343</c:v>
                </c:pt>
                <c:pt idx="4">
                  <c:v>54035.333333333343</c:v>
                </c:pt>
                <c:pt idx="5">
                  <c:v>54035.333333333343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EF-0842-B0DB-EF7F1BCE1928}"/>
            </c:ext>
          </c:extLst>
        </c:ser>
        <c:ser>
          <c:idx val="1"/>
          <c:order val="1"/>
          <c:tx>
            <c:v>Hydrogen Storage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'School Bus'!$A$50:$A$55</c:f>
              <c:strCache>
                <c:ptCount val="6"/>
                <c:pt idx="0">
                  <c:v>FCEV 50</c:v>
                </c:pt>
                <c:pt idx="1">
                  <c:v>FCEV 50</c:v>
                </c:pt>
                <c:pt idx="2">
                  <c:v>FCEV 50</c:v>
                </c:pt>
                <c:pt idx="3">
                  <c:v>FCEV 50</c:v>
                </c:pt>
                <c:pt idx="4">
                  <c:v>FCEV 50</c:v>
                </c:pt>
                <c:pt idx="5">
                  <c:v>FCEV 50</c:v>
                </c:pt>
              </c:strCache>
            </c:strRef>
          </c:cat>
          <c:val>
            <c:numRef>
              <c:f>'School Bus'!$H$50:$H$55</c:f>
              <c:numCache>
                <c:formatCode>"$"#,##0</c:formatCode>
                <c:ptCount val="6"/>
                <c:pt idx="0">
                  <c:v>1303.6649214659685</c:v>
                </c:pt>
                <c:pt idx="1">
                  <c:v>869.31111111111113</c:v>
                </c:pt>
                <c:pt idx="2">
                  <c:v>696.75889328063238</c:v>
                </c:pt>
                <c:pt idx="3">
                  <c:v>607.60073260073261</c:v>
                </c:pt>
                <c:pt idx="4">
                  <c:v>561.37809187279152</c:v>
                </c:pt>
                <c:pt idx="5">
                  <c:v>524.36860068259375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7EF-0842-B0DB-EF7F1BCE1928}"/>
            </c:ext>
          </c:extLst>
        </c:ser>
        <c:ser>
          <c:idx val="2"/>
          <c:order val="2"/>
          <c:tx>
            <c:v>Fuel Cell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'School Bus'!$A$50:$A$55</c:f>
              <c:strCache>
                <c:ptCount val="6"/>
                <c:pt idx="0">
                  <c:v>FCEV 50</c:v>
                </c:pt>
                <c:pt idx="1">
                  <c:v>FCEV 50</c:v>
                </c:pt>
                <c:pt idx="2">
                  <c:v>FCEV 50</c:v>
                </c:pt>
                <c:pt idx="3">
                  <c:v>FCEV 50</c:v>
                </c:pt>
                <c:pt idx="4">
                  <c:v>FCEV 50</c:v>
                </c:pt>
                <c:pt idx="5">
                  <c:v>FCEV 50</c:v>
                </c:pt>
              </c:strCache>
            </c:strRef>
          </c:cat>
          <c:val>
            <c:numRef>
              <c:f>'School Bus'!$P$50:$P$55</c:f>
              <c:numCache>
                <c:formatCode>_([$$-409]* #,##0_);_([$$-409]* \(#,##0\);_([$$-409]* "-"??_);_(@_)</c:formatCode>
                <c:ptCount val="6"/>
                <c:pt idx="0">
                  <c:v>154000</c:v>
                </c:pt>
                <c:pt idx="1">
                  <c:v>77000</c:v>
                </c:pt>
                <c:pt idx="2">
                  <c:v>44000</c:v>
                </c:pt>
                <c:pt idx="3">
                  <c:v>35200</c:v>
                </c:pt>
                <c:pt idx="4">
                  <c:v>27500</c:v>
                </c:pt>
                <c:pt idx="5">
                  <c:v>22000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7EF-0842-B0DB-EF7F1BCE1928}"/>
            </c:ext>
          </c:extLst>
        </c:ser>
        <c:ser>
          <c:idx val="3"/>
          <c:order val="3"/>
          <c:tx>
            <c:v>Battery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'School Bus'!$A$50:$A$55</c:f>
              <c:strCache>
                <c:ptCount val="6"/>
                <c:pt idx="0">
                  <c:v>FCEV 50</c:v>
                </c:pt>
                <c:pt idx="1">
                  <c:v>FCEV 50</c:v>
                </c:pt>
                <c:pt idx="2">
                  <c:v>FCEV 50</c:v>
                </c:pt>
                <c:pt idx="3">
                  <c:v>FCEV 50</c:v>
                </c:pt>
                <c:pt idx="4">
                  <c:v>FCEV 50</c:v>
                </c:pt>
                <c:pt idx="5">
                  <c:v>FCEV 50</c:v>
                </c:pt>
              </c:strCache>
            </c:strRef>
          </c:cat>
          <c:val>
            <c:numRef>
              <c:f>'School Bus'!$N$50:$N$55</c:f>
              <c:numCache>
                <c:formatCode>"$"#,##0</c:formatCode>
                <c:ptCount val="6"/>
                <c:pt idx="0">
                  <c:v>12746</c:v>
                </c:pt>
                <c:pt idx="1">
                  <c:v>9646</c:v>
                </c:pt>
                <c:pt idx="2">
                  <c:v>8284</c:v>
                </c:pt>
                <c:pt idx="3">
                  <c:v>7113</c:v>
                </c:pt>
                <c:pt idx="4">
                  <c:v>6108</c:v>
                </c:pt>
                <c:pt idx="5">
                  <c:v>5245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7EF-0842-B0DB-EF7F1BCE1928}"/>
            </c:ext>
          </c:extLst>
        </c:ser>
        <c:ser>
          <c:idx val="4"/>
          <c:order val="4"/>
          <c:tx>
            <c:strRef>
              <c:f>'School Bus'!#REF!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'School Bus'!$U$50:$U$55</c:f>
              <c:numCache>
                <c:formatCode>"$"#,##0</c:formatCode>
                <c:ptCount val="6"/>
                <c:pt idx="0">
                  <c:v>2316.8000000000002</c:v>
                </c:pt>
                <c:pt idx="1">
                  <c:v>2099.9499999999998</c:v>
                </c:pt>
                <c:pt idx="2">
                  <c:v>1883.1000000000001</c:v>
                </c:pt>
                <c:pt idx="3">
                  <c:v>1824</c:v>
                </c:pt>
                <c:pt idx="4">
                  <c:v>1794.4499999999998</c:v>
                </c:pt>
                <c:pt idx="5">
                  <c:v>1764.8999999999999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EF-0842-B0DB-EF7F1BCE1928}"/>
            </c:ext>
          </c:extLst>
        </c:ser>
        <c:ser>
          <c:idx val="5"/>
          <c:order val="5"/>
          <c:tx>
            <c:v>High Voltage Cables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'School Bus'!$X$50:$X$55</c:f>
              <c:numCache>
                <c:formatCode>"$"#,##0</c:formatCode>
                <c:ptCount val="6"/>
                <c:pt idx="0">
                  <c:v>1830.4</c:v>
                </c:pt>
                <c:pt idx="1">
                  <c:v>1320</c:v>
                </c:pt>
                <c:pt idx="2">
                  <c:v>1100</c:v>
                </c:pt>
                <c:pt idx="3">
                  <c:v>1100</c:v>
                </c:pt>
                <c:pt idx="4">
                  <c:v>1100</c:v>
                </c:pt>
                <c:pt idx="5">
                  <c:v>1100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7EF-0842-B0DB-EF7F1BCE1928}"/>
            </c:ext>
          </c:extLst>
        </c:ser>
        <c:ser>
          <c:idx val="6"/>
          <c:order val="6"/>
          <c:tx>
            <c:v>Motor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'School Bus'!$K$50:$K$55</c:f>
              <c:numCache>
                <c:formatCode>"$"#,##0</c:formatCode>
                <c:ptCount val="6"/>
                <c:pt idx="0">
                  <c:v>990</c:v>
                </c:pt>
                <c:pt idx="1">
                  <c:v>605</c:v>
                </c:pt>
                <c:pt idx="2">
                  <c:v>543.40000000000009</c:v>
                </c:pt>
                <c:pt idx="3">
                  <c:v>484.00000000000006</c:v>
                </c:pt>
                <c:pt idx="4">
                  <c:v>484.00000000000006</c:v>
                </c:pt>
                <c:pt idx="5">
                  <c:v>484.00000000000006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7EF-0842-B0DB-EF7F1BCE1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025623456"/>
        <c:axId val="2025612992"/>
      </c:barChart>
      <c:catAx>
        <c:axId val="2025623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5612992"/>
        <c:crosses val="autoZero"/>
        <c:auto val="1"/>
        <c:lblAlgn val="ctr"/>
        <c:lblOffset val="100"/>
        <c:noMultiLvlLbl val="0"/>
      </c:catAx>
      <c:valAx>
        <c:axId val="2025612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 [$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5623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FCEV 150 School Bus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'School Bus'!$A$50:$A$55</c:f>
              <c:strCache>
                <c:ptCount val="6"/>
                <c:pt idx="0">
                  <c:v>FCEV 50</c:v>
                </c:pt>
                <c:pt idx="1">
                  <c:v>FCEV 50</c:v>
                </c:pt>
                <c:pt idx="2">
                  <c:v>FCEV 50</c:v>
                </c:pt>
                <c:pt idx="3">
                  <c:v>FCEV 50</c:v>
                </c:pt>
                <c:pt idx="4">
                  <c:v>FCEV 50</c:v>
                </c:pt>
                <c:pt idx="5">
                  <c:v>FCEV 50</c:v>
                </c:pt>
              </c:strCache>
            </c:strRef>
          </c:cat>
          <c:val>
            <c:numRef>
              <c:f>'School Bus'!$C$56:$C$61</c:f>
              <c:numCache>
                <c:formatCode>"$"#,##0</c:formatCode>
                <c:ptCount val="6"/>
                <c:pt idx="0">
                  <c:v>54035.333333333343</c:v>
                </c:pt>
                <c:pt idx="1">
                  <c:v>54035.333333333343</c:v>
                </c:pt>
                <c:pt idx="2">
                  <c:v>54035.333333333343</c:v>
                </c:pt>
                <c:pt idx="3">
                  <c:v>54035.333333333343</c:v>
                </c:pt>
                <c:pt idx="4">
                  <c:v>54035.333333333343</c:v>
                </c:pt>
                <c:pt idx="5">
                  <c:v>54035.333333333343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62-BF43-88DB-22D9C16D96D4}"/>
            </c:ext>
          </c:extLst>
        </c:ser>
        <c:ser>
          <c:idx val="1"/>
          <c:order val="1"/>
          <c:tx>
            <c:v>Hydrogen Storage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'School Bus'!$A$50:$A$55</c:f>
              <c:strCache>
                <c:ptCount val="6"/>
                <c:pt idx="0">
                  <c:v>FCEV 50</c:v>
                </c:pt>
                <c:pt idx="1">
                  <c:v>FCEV 50</c:v>
                </c:pt>
                <c:pt idx="2">
                  <c:v>FCEV 50</c:v>
                </c:pt>
                <c:pt idx="3">
                  <c:v>FCEV 50</c:v>
                </c:pt>
                <c:pt idx="4">
                  <c:v>FCEV 50</c:v>
                </c:pt>
                <c:pt idx="5">
                  <c:v>FCEV 50</c:v>
                </c:pt>
              </c:strCache>
            </c:strRef>
          </c:cat>
          <c:val>
            <c:numRef>
              <c:f>'School Bus'!$H$56:$H$61</c:f>
              <c:numCache>
                <c:formatCode>"$"#,##0</c:formatCode>
                <c:ptCount val="6"/>
                <c:pt idx="0">
                  <c:v>3910.9947643979058</c:v>
                </c:pt>
                <c:pt idx="1">
                  <c:v>2607.9333333333334</c:v>
                </c:pt>
                <c:pt idx="2">
                  <c:v>2090.276679841897</c:v>
                </c:pt>
                <c:pt idx="3">
                  <c:v>1822.8021978021977</c:v>
                </c:pt>
                <c:pt idx="4">
                  <c:v>1684.1342756183744</c:v>
                </c:pt>
                <c:pt idx="5">
                  <c:v>1573.1058020477813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62-BF43-88DB-22D9C16D96D4}"/>
            </c:ext>
          </c:extLst>
        </c:ser>
        <c:ser>
          <c:idx val="2"/>
          <c:order val="2"/>
          <c:tx>
            <c:v>Fuel Cell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'School Bus'!$A$50:$A$55</c:f>
              <c:strCache>
                <c:ptCount val="6"/>
                <c:pt idx="0">
                  <c:v>FCEV 50</c:v>
                </c:pt>
                <c:pt idx="1">
                  <c:v>FCEV 50</c:v>
                </c:pt>
                <c:pt idx="2">
                  <c:v>FCEV 50</c:v>
                </c:pt>
                <c:pt idx="3">
                  <c:v>FCEV 50</c:v>
                </c:pt>
                <c:pt idx="4">
                  <c:v>FCEV 50</c:v>
                </c:pt>
                <c:pt idx="5">
                  <c:v>FCEV 50</c:v>
                </c:pt>
              </c:strCache>
            </c:strRef>
          </c:cat>
          <c:val>
            <c:numRef>
              <c:f>'School Bus'!$P$56:$P$61</c:f>
              <c:numCache>
                <c:formatCode>_([$$-409]* #,##0_);_([$$-409]* \(#,##0\);_([$$-409]* "-"??_);_(@_)</c:formatCode>
                <c:ptCount val="6"/>
                <c:pt idx="0">
                  <c:v>154000</c:v>
                </c:pt>
                <c:pt idx="1">
                  <c:v>77000</c:v>
                </c:pt>
                <c:pt idx="2">
                  <c:v>44000</c:v>
                </c:pt>
                <c:pt idx="3">
                  <c:v>35200</c:v>
                </c:pt>
                <c:pt idx="4">
                  <c:v>27500</c:v>
                </c:pt>
                <c:pt idx="5">
                  <c:v>22000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62-BF43-88DB-22D9C16D96D4}"/>
            </c:ext>
          </c:extLst>
        </c:ser>
        <c:ser>
          <c:idx val="3"/>
          <c:order val="3"/>
          <c:tx>
            <c:v>Battery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'School Bus'!$A$50:$A$55</c:f>
              <c:strCache>
                <c:ptCount val="6"/>
                <c:pt idx="0">
                  <c:v>FCEV 50</c:v>
                </c:pt>
                <c:pt idx="1">
                  <c:v>FCEV 50</c:v>
                </c:pt>
                <c:pt idx="2">
                  <c:v>FCEV 50</c:v>
                </c:pt>
                <c:pt idx="3">
                  <c:v>FCEV 50</c:v>
                </c:pt>
                <c:pt idx="4">
                  <c:v>FCEV 50</c:v>
                </c:pt>
                <c:pt idx="5">
                  <c:v>FCEV 50</c:v>
                </c:pt>
              </c:strCache>
            </c:strRef>
          </c:cat>
          <c:val>
            <c:numRef>
              <c:f>'School Bus'!$N$56:$N$61</c:f>
              <c:numCache>
                <c:formatCode>"$"#,##0</c:formatCode>
                <c:ptCount val="6"/>
                <c:pt idx="0">
                  <c:v>12746</c:v>
                </c:pt>
                <c:pt idx="1">
                  <c:v>9646</c:v>
                </c:pt>
                <c:pt idx="2">
                  <c:v>8284</c:v>
                </c:pt>
                <c:pt idx="3">
                  <c:v>7113</c:v>
                </c:pt>
                <c:pt idx="4">
                  <c:v>6108</c:v>
                </c:pt>
                <c:pt idx="5">
                  <c:v>5245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62-BF43-88DB-22D9C16D96D4}"/>
            </c:ext>
          </c:extLst>
        </c:ser>
        <c:ser>
          <c:idx val="4"/>
          <c:order val="4"/>
          <c:tx>
            <c:strRef>
              <c:f>'School Bus'!#REF!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'School Bus'!$U$56:$U$61</c:f>
              <c:numCache>
                <c:formatCode>"$"#,##0</c:formatCode>
                <c:ptCount val="6"/>
                <c:pt idx="0">
                  <c:v>2316.8000000000002</c:v>
                </c:pt>
                <c:pt idx="1">
                  <c:v>2099.9499999999998</c:v>
                </c:pt>
                <c:pt idx="2">
                  <c:v>1883.1000000000001</c:v>
                </c:pt>
                <c:pt idx="3">
                  <c:v>1824</c:v>
                </c:pt>
                <c:pt idx="4">
                  <c:v>1794.4499999999998</c:v>
                </c:pt>
                <c:pt idx="5">
                  <c:v>1764.8999999999999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62-BF43-88DB-22D9C16D96D4}"/>
            </c:ext>
          </c:extLst>
        </c:ser>
        <c:ser>
          <c:idx val="5"/>
          <c:order val="5"/>
          <c:tx>
            <c:v>High Voltage Cables</c:v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'School Bus'!$X$56:$X$61</c:f>
              <c:numCache>
                <c:formatCode>"$"#,##0</c:formatCode>
                <c:ptCount val="6"/>
                <c:pt idx="0">
                  <c:v>1830.4</c:v>
                </c:pt>
                <c:pt idx="1">
                  <c:v>1320</c:v>
                </c:pt>
                <c:pt idx="2">
                  <c:v>1100</c:v>
                </c:pt>
                <c:pt idx="3">
                  <c:v>1100</c:v>
                </c:pt>
                <c:pt idx="4">
                  <c:v>1100</c:v>
                </c:pt>
                <c:pt idx="5">
                  <c:v>1100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62-BF43-88DB-22D9C16D96D4}"/>
            </c:ext>
          </c:extLst>
        </c:ser>
        <c:ser>
          <c:idx val="6"/>
          <c:order val="6"/>
          <c:tx>
            <c:v>Motor</c:v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'School Bus'!$K$56:$K$61</c:f>
              <c:numCache>
                <c:formatCode>"$"#,##0</c:formatCode>
                <c:ptCount val="6"/>
                <c:pt idx="0">
                  <c:v>990</c:v>
                </c:pt>
                <c:pt idx="1">
                  <c:v>605</c:v>
                </c:pt>
                <c:pt idx="2">
                  <c:v>543.40000000000009</c:v>
                </c:pt>
                <c:pt idx="3">
                  <c:v>484.00000000000006</c:v>
                </c:pt>
                <c:pt idx="4">
                  <c:v>484.00000000000006</c:v>
                </c:pt>
                <c:pt idx="5">
                  <c:v>484.00000000000006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A62-BF43-88DB-22D9C16D96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100"/>
        <c:axId val="2025623456"/>
        <c:axId val="2025612992"/>
      </c:barChart>
      <c:catAx>
        <c:axId val="2025623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5612992"/>
        <c:crosses val="autoZero"/>
        <c:auto val="1"/>
        <c:lblAlgn val="ctr"/>
        <c:lblOffset val="100"/>
        <c:noMultiLvlLbl val="0"/>
      </c:catAx>
      <c:valAx>
        <c:axId val="2025612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 [$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256234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Diesel School Bus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v>Glider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'School Bus'!$A$14:$A$19</c:f>
              <c:strCache>
                <c:ptCount val="6"/>
                <c:pt idx="0">
                  <c:v>Diesel</c:v>
                </c:pt>
                <c:pt idx="1">
                  <c:v>Diesel</c:v>
                </c:pt>
                <c:pt idx="2">
                  <c:v>Diesel</c:v>
                </c:pt>
                <c:pt idx="3">
                  <c:v>Diesel</c:v>
                </c:pt>
                <c:pt idx="4">
                  <c:v>Diesel</c:v>
                </c:pt>
                <c:pt idx="5">
                  <c:v>Diesel</c:v>
                </c:pt>
              </c:strCache>
            </c:strRef>
          </c:cat>
          <c:val>
            <c:numRef>
              <c:f>'School Bus'!$C$14:$C$19</c:f>
              <c:numCache>
                <c:formatCode>"$"#,##0</c:formatCode>
                <c:ptCount val="6"/>
                <c:pt idx="0">
                  <c:v>54035.333333333343</c:v>
                </c:pt>
                <c:pt idx="1">
                  <c:v>54035.333333333343</c:v>
                </c:pt>
                <c:pt idx="2">
                  <c:v>54035.333333333343</c:v>
                </c:pt>
                <c:pt idx="3">
                  <c:v>54035.333333333343</c:v>
                </c:pt>
                <c:pt idx="4">
                  <c:v>54035.333333333343</c:v>
                </c:pt>
                <c:pt idx="5">
                  <c:v>54035.333333333343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06-2A44-A488-E7E99F24741B}"/>
            </c:ext>
          </c:extLst>
        </c:ser>
        <c:ser>
          <c:idx val="1"/>
          <c:order val="1"/>
          <c:tx>
            <c:v>Engine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'School Bus'!$A$14:$A$19</c:f>
              <c:strCache>
                <c:ptCount val="6"/>
                <c:pt idx="0">
                  <c:v>Diesel</c:v>
                </c:pt>
                <c:pt idx="1">
                  <c:v>Diesel</c:v>
                </c:pt>
                <c:pt idx="2">
                  <c:v>Diesel</c:v>
                </c:pt>
                <c:pt idx="3">
                  <c:v>Diesel</c:v>
                </c:pt>
                <c:pt idx="4">
                  <c:v>Diesel</c:v>
                </c:pt>
                <c:pt idx="5">
                  <c:v>Diesel</c:v>
                </c:pt>
              </c:strCache>
            </c:strRef>
          </c:cat>
          <c:val>
            <c:numRef>
              <c:f>'School Bus'!$E$14:$E$19</c:f>
              <c:numCache>
                <c:formatCode>General</c:formatCode>
                <c:ptCount val="6"/>
                <c:pt idx="0">
                  <c:v>13200</c:v>
                </c:pt>
                <c:pt idx="1">
                  <c:v>15400</c:v>
                </c:pt>
                <c:pt idx="2">
                  <c:v>17707.8</c:v>
                </c:pt>
                <c:pt idx="3">
                  <c:v>17600</c:v>
                </c:pt>
                <c:pt idx="4">
                  <c:v>17600</c:v>
                </c:pt>
                <c:pt idx="5">
                  <c:v>17600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606-2A44-A488-E7E99F24741B}"/>
            </c:ext>
          </c:extLst>
        </c:ser>
        <c:ser>
          <c:idx val="2"/>
          <c:order val="2"/>
          <c:tx>
            <c:v>Transmission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'School Bus'!$A$14:$A$19</c:f>
              <c:strCache>
                <c:ptCount val="6"/>
                <c:pt idx="0">
                  <c:v>Diesel</c:v>
                </c:pt>
                <c:pt idx="1">
                  <c:v>Diesel</c:v>
                </c:pt>
                <c:pt idx="2">
                  <c:v>Diesel</c:v>
                </c:pt>
                <c:pt idx="3">
                  <c:v>Diesel</c:v>
                </c:pt>
                <c:pt idx="4">
                  <c:v>Diesel</c:v>
                </c:pt>
                <c:pt idx="5">
                  <c:v>Diesel</c:v>
                </c:pt>
              </c:strCache>
            </c:strRef>
          </c:cat>
          <c:val>
            <c:numRef>
              <c:f>'School Bus'!$R$14:$R$19</c:f>
              <c:numCache>
                <c:formatCode>"$"#,##0</c:formatCode>
                <c:ptCount val="6"/>
                <c:pt idx="0">
                  <c:v>7677</c:v>
                </c:pt>
                <c:pt idx="1">
                  <c:v>9878</c:v>
                </c:pt>
                <c:pt idx="2">
                  <c:v>9878</c:v>
                </c:pt>
                <c:pt idx="3">
                  <c:v>9878</c:v>
                </c:pt>
                <c:pt idx="4">
                  <c:v>9878</c:v>
                </c:pt>
                <c:pt idx="5">
                  <c:v>9878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606-2A44-A488-E7E99F24741B}"/>
            </c:ext>
          </c:extLst>
        </c:ser>
        <c:ser>
          <c:idx val="3"/>
          <c:order val="3"/>
          <c:tx>
            <c:v>Fuel System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'School Bus'!$A$14:$A$19</c:f>
              <c:strCache>
                <c:ptCount val="6"/>
                <c:pt idx="0">
                  <c:v>Diesel</c:v>
                </c:pt>
                <c:pt idx="1">
                  <c:v>Diesel</c:v>
                </c:pt>
                <c:pt idx="2">
                  <c:v>Diesel</c:v>
                </c:pt>
                <c:pt idx="3">
                  <c:v>Diesel</c:v>
                </c:pt>
                <c:pt idx="4">
                  <c:v>Diesel</c:v>
                </c:pt>
                <c:pt idx="5">
                  <c:v>Diesel</c:v>
                </c:pt>
              </c:strCache>
            </c:strRef>
          </c:cat>
          <c:val>
            <c:numRef>
              <c:f>'School Bus'!$H$14:$H$19</c:f>
              <c:numCache>
                <c:formatCode>"$"#,##0</c:formatCode>
                <c:ptCount val="6"/>
                <c:pt idx="0">
                  <c:v>4066</c:v>
                </c:pt>
                <c:pt idx="1">
                  <c:v>4066</c:v>
                </c:pt>
                <c:pt idx="2">
                  <c:v>4066</c:v>
                </c:pt>
                <c:pt idx="3">
                  <c:v>4066</c:v>
                </c:pt>
                <c:pt idx="4">
                  <c:v>4066</c:v>
                </c:pt>
                <c:pt idx="5">
                  <c:v>4066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606-2A44-A488-E7E99F24741B}"/>
            </c:ext>
          </c:extLst>
        </c:ser>
        <c:ser>
          <c:idx val="4"/>
          <c:order val="4"/>
          <c:tx>
            <c:v>Aftertreatment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'School Bus'!$A$14:$A$19</c:f>
              <c:strCache>
                <c:ptCount val="6"/>
                <c:pt idx="0">
                  <c:v>Diesel</c:v>
                </c:pt>
                <c:pt idx="1">
                  <c:v>Diesel</c:v>
                </c:pt>
                <c:pt idx="2">
                  <c:v>Diesel</c:v>
                </c:pt>
                <c:pt idx="3">
                  <c:v>Diesel</c:v>
                </c:pt>
                <c:pt idx="4">
                  <c:v>Diesel</c:v>
                </c:pt>
                <c:pt idx="5">
                  <c:v>Diesel</c:v>
                </c:pt>
              </c:strCache>
            </c:strRef>
          </c:cat>
          <c:val>
            <c:numRef>
              <c:f>'School Bus'!$S$14:$S$19</c:f>
              <c:numCache>
                <c:formatCode>General</c:formatCode>
                <c:ptCount val="6"/>
                <c:pt idx="0">
                  <c:v>4355</c:v>
                </c:pt>
                <c:pt idx="1">
                  <c:v>6618</c:v>
                </c:pt>
                <c:pt idx="2">
                  <c:v>6618</c:v>
                </c:pt>
                <c:pt idx="3">
                  <c:v>6618</c:v>
                </c:pt>
                <c:pt idx="4">
                  <c:v>6618</c:v>
                </c:pt>
                <c:pt idx="5">
                  <c:v>6618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06-2A44-A488-E7E99F2474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8067135"/>
        <c:axId val="152723695"/>
      </c:barChart>
      <c:catAx>
        <c:axId val="138067135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Year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723695"/>
        <c:crosses val="autoZero"/>
        <c:auto val="1"/>
        <c:lblAlgn val="ctr"/>
        <c:lblOffset val="100"/>
        <c:noMultiLvlLbl val="0"/>
      </c:catAx>
      <c:valAx>
        <c:axId val="152723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Vehicle Cost [$ USD]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&quot;$&quot;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067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606713</xdr:colOff>
      <xdr:row>72</xdr:row>
      <xdr:rowOff>91786</xdr:rowOff>
    </xdr:from>
    <xdr:to>
      <xdr:col>8</xdr:col>
      <xdr:colOff>613063</xdr:colOff>
      <xdr:row>90</xdr:row>
      <xdr:rowOff>165100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FA76732-3194-F142-BA8A-BBCE29194C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230909</xdr:colOff>
      <xdr:row>72</xdr:row>
      <xdr:rowOff>57727</xdr:rowOff>
    </xdr:from>
    <xdr:to>
      <xdr:col>21</xdr:col>
      <xdr:colOff>551295</xdr:colOff>
      <xdr:row>93</xdr:row>
      <xdr:rowOff>45604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8836CE4-E62D-A342-AE08-59FB6C2581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646545</xdr:colOff>
      <xdr:row>94</xdr:row>
      <xdr:rowOff>57727</xdr:rowOff>
    </xdr:from>
    <xdr:to>
      <xdr:col>8</xdr:col>
      <xdr:colOff>652895</xdr:colOff>
      <xdr:row>109</xdr:row>
      <xdr:rowOff>107949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E4AB909-F628-1048-8506-D6EBF4F070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35</xdr:col>
      <xdr:colOff>17317</xdr:colOff>
      <xdr:row>19</xdr:row>
      <xdr:rowOff>150091</xdr:rowOff>
    </xdr:from>
    <xdr:to>
      <xdr:col>41</xdr:col>
      <xdr:colOff>571499</xdr:colOff>
      <xdr:row>31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5B1A66-9E17-0C4B-BCDA-F1BA0CEAE1F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35</xdr:col>
      <xdr:colOff>11546</xdr:colOff>
      <xdr:row>31</xdr:row>
      <xdr:rowOff>0</xdr:rowOff>
    </xdr:from>
    <xdr:to>
      <xdr:col>41</xdr:col>
      <xdr:colOff>565728</xdr:colOff>
      <xdr:row>44</xdr:row>
      <xdr:rowOff>80818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17111EC-6AE2-AC46-AA08-2BFAA5448D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35</xdr:col>
      <xdr:colOff>40408</xdr:colOff>
      <xdr:row>44</xdr:row>
      <xdr:rowOff>103909</xdr:rowOff>
    </xdr:from>
    <xdr:to>
      <xdr:col>41</xdr:col>
      <xdr:colOff>594590</xdr:colOff>
      <xdr:row>55</xdr:row>
      <xdr:rowOff>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DB65B5E-901B-3742-861D-839CA1ECFFE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35</xdr:col>
      <xdr:colOff>57727</xdr:colOff>
      <xdr:row>55</xdr:row>
      <xdr:rowOff>0</xdr:rowOff>
    </xdr:from>
    <xdr:to>
      <xdr:col>41</xdr:col>
      <xdr:colOff>611909</xdr:colOff>
      <xdr:row>67</xdr:row>
      <xdr:rowOff>69273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CE49EF1F-A512-314E-BEEC-809362E393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35</xdr:col>
      <xdr:colOff>51954</xdr:colOff>
      <xdr:row>5</xdr:row>
      <xdr:rowOff>80819</xdr:rowOff>
    </xdr:from>
    <xdr:to>
      <xdr:col>41</xdr:col>
      <xdr:colOff>606136</xdr:colOff>
      <xdr:row>19</xdr:row>
      <xdr:rowOff>1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2C35E20-5AFB-4F4C-9B22-970902B9A95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ynch,Alexander" id="{10BDFA65-2F2B-B143-A29E-6622A4FDFA71}" userId="S::alynch7@colostate.edu::4b503746-b601-410a-bfdf-8646839af38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" dT="2023-08-07T17:30:47.14" personId="{10BDFA65-2F2B-B143-A29E-6622A4FDFA71}" id="{90AD6F10-6929-C546-8003-6BED153CD6C2}">
    <text>*ANL Glider costs 2010</text>
  </threadedComment>
  <threadedComment ref="D2" dT="2023-08-07T17:30:55.13" personId="{10BDFA65-2F2B-B143-A29E-6622A4FDFA71}" id="{E684FFD2-F639-244C-8E8E-F0831F6AD837}">
    <text>*$15 from Fastsim</text>
  </threadedComment>
  <threadedComment ref="F2" dT="2023-08-07T17:31:05.64" personId="{10BDFA65-2F2B-B143-A29E-6622A4FDFA71}" id="{7CE87142-5C68-7A4A-B8E4-82108E16009D}">
    <text>volvo 8900</text>
  </threadedComment>
  <threadedComment ref="H2" dT="2023-08-07T17:31:14.87" personId="{10BDFA65-2F2B-B143-A29E-6622A4FDFA71}" id="{FC22828A-803A-404E-BF50-4951D9C5CA89}">
    <text>HDV</text>
  </threadedComment>
  <threadedComment ref="R2" dT="2023-08-07T17:31:24.07" personId="{10BDFA65-2F2B-B143-A29E-6622A4FDFA71}" id="{10D4026A-55DF-B044-882E-08F33775028E}">
    <text>*Roush Class7 School Bus</text>
  </threadedComment>
  <threadedComment ref="Y2" dT="2023-08-07T17:31:34.22" personId="{10BDFA65-2F2B-B143-A29E-6622A4FDFA71}" id="{49EC505E-6A53-7B46-A6D4-A7EC6FB30453}">
    <text>gas2diesel conversion</text>
  </threadedComment>
  <threadedComment ref="AA2" dT="2023-08-07T17:31:43.86" personId="{10BDFA65-2F2B-B143-A29E-6622A4FDFA71}" id="{63DD4A0D-6A07-7244-9162-21F17471AA1A}">
    <text>*=tank*eco</text>
  </threadedComment>
  <threadedComment ref="D14" dT="2023-08-31T16:34:58.11" personId="{10BDFA65-2F2B-B143-A29E-6622A4FDFA71}" id="{E9C2EC7B-3BF1-F24F-A470-27529CD2B06D}">
    <text>LCRI Spreadsheet</text>
  </threadedComment>
  <threadedComment ref="R14" dT="2023-08-07T17:38:41.88" personId="{10BDFA65-2F2B-B143-A29E-6622A4FDFA71}" id="{998D154B-241F-E449-8ECA-7A7873AE647A}">
    <text>*Roush Class7 School Bus</text>
  </threadedComment>
  <threadedComment ref="S14" dT="2023-08-07T17:38:31.21" personId="{10BDFA65-2F2B-B143-A29E-6622A4FDFA71}" id="{6C7BA86A-482D-974A-8BC0-2385A0522A83}">
    <text>*Roush Class8 Transit Bus</text>
  </threadedComment>
  <threadedComment ref="Y14" dT="2023-08-07T17:38:59.70" personId="{10BDFA65-2F2B-B143-A29E-6622A4FDFA71}" id="{10EF97F9-3952-4B47-A1A9-703B71B64875}">
    <text>ANL Autonomie</text>
  </threadedComment>
  <threadedComment ref="H20" dT="2023-08-07T17:39:59.79" personId="{10BDFA65-2F2B-B143-A29E-6622A4FDFA71}" id="{5A5E4A91-D23C-6748-88C3-25E2040906E2}">
    <text>*FEV</text>
  </threadedComment>
  <threadedComment ref="R20" dT="2023-08-07T17:40:08.99" personId="{10BDFA65-2F2B-B143-A29E-6622A4FDFA71}" id="{858285FD-EB20-C448-B4F3-EC4BC1431742}">
    <text>*Roush Class7 School Bus</text>
  </threadedComment>
  <threadedComment ref="S20" dT="2023-08-07T17:40:15.93" personId="{10BDFA65-2F2B-B143-A29E-6622A4FDFA71}" id="{5C2AA6B0-D3AA-E749-8CBF-0EFBA1DC7F97}">
    <text>*HDV</text>
  </threadedComment>
  <threadedComment ref="Z20" dT="2023-08-07T17:40:26.42" personId="{10BDFA65-2F2B-B143-A29E-6622A4FDFA71}" id="{A1C4ED56-6D76-384D-BA08-5B87FCF1D4C2}">
    <text>*NREL, EESI</text>
  </threadedComment>
  <threadedComment ref="V26" dT="2023-08-07T17:42:33.61" personId="{10BDFA65-2F2B-B143-A29E-6622A4FDFA71}" id="{8B53D870-FE57-0946-ACF6-305EAB615880}">
    <text>*LCRI</text>
  </threadedComment>
  <threadedComment ref="W26" dT="2023-08-07T17:42:49.64" personId="{10BDFA65-2F2B-B143-A29E-6622A4FDFA71}" id="{5E21DA76-9410-C249-B114-302C1B4557C9}">
    <text>*HDV</text>
  </threadedComment>
  <threadedComment ref="Z26" dT="2023-08-07T17:42:41.79" personId="{10BDFA65-2F2B-B143-A29E-6622A4FDFA71}" id="{5B412724-6B72-BF44-B79D-AC727BB5ADB1}">
    <text>*LCRI</text>
  </threadedComment>
  <threadedComment ref="Z32" dT="2023-08-07T17:42:41.79" personId="{10BDFA65-2F2B-B143-A29E-6622A4FDFA71}" id="{160FD8C7-E77F-294B-8CEE-997C8098EC80}">
    <text>*LCRI</text>
  </threadedComment>
  <threadedComment ref="E38" dT="2023-08-07T18:25:13.35" personId="{10BDFA65-2F2B-B143-A29E-6622A4FDFA71}" id="{0F66E54D-7867-0748-8A34-1D628328AA95}">
    <text>Full Size Engine</text>
  </threadedComment>
  <threadedComment ref="F38" dT="2023-08-07T18:25:19.68" personId="{10BDFA65-2F2B-B143-A29E-6622A4FDFA71}" id="{46A0724A-4187-FC40-9DB1-181E097155E3}">
    <text>volvo 8900</text>
  </threadedComment>
  <threadedComment ref="H38" dT="2023-08-07T18:25:25.96" personId="{10BDFA65-2F2B-B143-A29E-6622A4FDFA71}" id="{724A230C-B7E9-6A49-BFFB-75F155408526}">
    <text>*HDV</text>
  </threadedComment>
  <threadedComment ref="I38" dT="2023-08-07T18:25:35.07" personId="{10BDFA65-2F2B-B143-A29E-6622A4FDFA71}" id="{6E220589-4E13-7F40-895B-969B9896105F}">
    <text>Engine*0.4</text>
  </threadedComment>
  <threadedComment ref="V38" dT="2023-08-07T18:25:44.53" personId="{10BDFA65-2F2B-B143-A29E-6622A4FDFA71}" id="{32C16EEA-9339-CB4F-B96B-806662462DF3}">
    <text>*LCRI</text>
  </threadedComment>
  <threadedComment ref="Z38" dT="2023-08-07T18:25:52.14" personId="{10BDFA65-2F2B-B143-A29E-6622A4FDFA71}" id="{5625F1B6-D56F-C644-B155-F47319234051}">
    <text>*UF(50mi)=7246, fleet dna data</text>
  </threadedComment>
  <threadedComment ref="D44" dT="2023-08-07T18:27:07.26" personId="{10BDFA65-2F2B-B143-A29E-6622A4FDFA71}" id="{2A25220B-5989-EE46-ABE5-C6DAB3AC4792}">
    <text>*Fastsim</text>
  </threadedComment>
  <threadedComment ref="F44" dT="2023-08-07T18:27:14.24" personId="{10BDFA65-2F2B-B143-A29E-6622A4FDFA71}" id="{1DE1D4B4-493F-2843-A113-1224D983DC6F}">
    <text>volvo 8900</text>
  </threadedComment>
  <threadedComment ref="H44" dT="2023-08-07T18:27:24.35" personId="{10BDFA65-2F2B-B143-A29E-6622A4FDFA71}" id="{35603D31-4BA6-634C-87F5-2FCA59B311DA}">
    <text>*HDV</text>
  </threadedComment>
  <threadedComment ref="I44" dT="2023-08-07T18:27:33.09" personId="{10BDFA65-2F2B-B143-A29E-6622A4FDFA71}" id="{D69F9A70-A9F3-0A40-8C58-5B4762619CFE}">
    <text>=Engine*0.2</text>
  </threadedComment>
  <threadedComment ref="L44" dT="2023-08-07T18:27:44.82" personId="{10BDFA65-2F2B-B143-A29E-6622A4FDFA71}" id="{DA000688-0E9F-8947-A0F4-D3A2619BAEB9}">
    <text>*HDV</text>
  </threadedComment>
  <threadedComment ref="Y44" dT="2023-08-07T18:28:08.41" personId="{10BDFA65-2F2B-B143-A29E-6622A4FDFA71}" id="{858DF55E-E699-584E-ADA0-EE53C9851891}">
    <text>28% increase over conventional</text>
  </threadedComment>
  <threadedComment ref="F50" dT="2023-08-07T18:30:47.59" personId="{10BDFA65-2F2B-B143-A29E-6622A4FDFA71}" id="{150B84A4-CD03-074A-BDFF-7FB3D61450B7}">
    <text>*=range/eco</text>
  </threadedComment>
  <threadedComment ref="Y50" dT="2023-08-07T18:31:05.23" personId="{10BDFA65-2F2B-B143-A29E-6622A4FDFA71}" id="{68E985C1-47FD-0E4B-949C-8EFF8E5D64B9}">
    <text>*LCRI</text>
  </threadedComment>
  <threadedComment ref="F56" dT="2023-08-07T18:31:15.81" personId="{10BDFA65-2F2B-B143-A29E-6622A4FDFA71}" id="{3B789774-E40E-B346-8CB3-CFE004EB4E4E}">
    <text>*=range/eco</text>
  </threadedComment>
  <threadedComment ref="Y56" dT="2023-08-07T18:31:05.23" personId="{10BDFA65-2F2B-B143-A29E-6622A4FDFA71}" id="{7F28EF92-B8E6-7940-9CAB-83F010391253}">
    <text>*LCRI</text>
  </threadedComment>
  <threadedComment ref="F62" dT="2023-08-07T18:32:43.87" personId="{10BDFA65-2F2B-B143-A29E-6622A4FDFA71}" id="{D8EE372E-1973-8741-BCAC-7E3BF7F27250}">
    <text>*=range/eco</text>
  </threadedComment>
  <threadedComment ref="G62" dT="2023-08-07T18:32:49.39" personId="{10BDFA65-2F2B-B143-A29E-6622A4FDFA71}" id="{352FC754-B624-FA42-A646-25924D217CCA}">
    <text>*HDV</text>
  </threadedComment>
  <threadedComment ref="R62" dT="2023-08-07T18:32:57.57" personId="{10BDFA65-2F2B-B143-A29E-6622A4FDFA71}" id="{146A3142-A61F-8140-9887-BC051E1AC66D}">
    <text>*Roush Class7 School Bus</text>
  </threadedComment>
  <threadedComment ref="Z62" dT="2023-08-07T17:40:26.42" personId="{10BDFA65-2F2B-B143-A29E-6622A4FDFA71}" id="{CD1056D4-4CE5-A742-8C0D-1EAF48138FA8}">
    <text>*NREL, EESI</text>
  </threadedComment>
  <threadedComment ref="C70" dT="2023-02-01T16:35:32.36" personId="{10BDFA65-2F2B-B143-A29E-6622A4FDFA71}" id="{3D93E80B-F452-9240-91AE-FD205828AB91}">
    <text>https://gogocharters.com/charter-bus-comparison-chart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2" dT="2023-08-18T19:17:32.15" personId="{10BDFA65-2F2B-B143-A29E-6622A4FDFA71}" id="{B1EEC7CC-9055-854C-8D90-9EC6A7AC139E}">
    <text>ANL glider costs 2010</text>
  </threadedComment>
  <threadedComment ref="D2" dT="2023-08-18T19:17:46.59" personId="{10BDFA65-2F2B-B143-A29E-6622A4FDFA71}" id="{B5CB70B1-2678-E749-BE86-0E0925F68B02}">
    <text>*$15 from Fastsim</text>
  </threadedComment>
  <threadedComment ref="F2" dT="2023-08-18T19:17:55.68" personId="{10BDFA65-2F2B-B143-A29E-6622A4FDFA71}" id="{71EEE7D6-D55C-344D-86F9-81EA868FFABE}">
    <text>volvo 8900</text>
  </threadedComment>
  <threadedComment ref="H2" dT="2023-08-18T19:18:10.97" personId="{10BDFA65-2F2B-B143-A29E-6622A4FDFA71}" id="{06D2014C-DBAF-2241-AB51-61DA77EA10E4}">
    <text>*HDV</text>
  </threadedComment>
  <threadedComment ref="Y2" dT="2023-08-18T19:18:32.35" personId="{10BDFA65-2F2B-B143-A29E-6622A4FDFA71}" id="{5BF8B3DC-A58A-554A-B710-6D264F59B1C9}">
    <text>gas2diesel conversion</text>
  </threadedComment>
  <threadedComment ref="AA2" dT="2023-08-18T19:18:39.75" personId="{10BDFA65-2F2B-B143-A29E-6622A4FDFA71}" id="{BC3BB5C5-60AD-0D46-AAE6-E53CD46DF2C2}">
    <text>*=tank*eco</text>
  </threadedComment>
  <threadedComment ref="AP2" dT="2023-02-01T16:35:32.36" personId="{10BDFA65-2F2B-B143-A29E-6622A4FDFA71}" id="{9BC85864-A664-DE47-B2C0-046AEB3A5C17}">
    <text>https://gogocharters.com/charter-bus-comparison-chart</text>
  </threadedComment>
  <threadedComment ref="R14" dT="2023-08-18T19:19:11.18" personId="{10BDFA65-2F2B-B143-A29E-6622A4FDFA71}" id="{B5341806-42D7-6641-AB6E-7D26A3174E61}">
    <text>*Roush Class8 Transit Bus</text>
  </threadedComment>
  <threadedComment ref="S14" dT="2023-08-18T19:19:03.69" personId="{10BDFA65-2F2B-B143-A29E-6622A4FDFA71}" id="{2D09B9BE-D952-C346-89F7-D8B78C106543}">
    <text>*Roush Class8 Transit Bus</text>
  </threadedComment>
  <threadedComment ref="Y14" dT="2023-08-18T19:18:54.83" personId="{10BDFA65-2F2B-B143-A29E-6622A4FDFA71}" id="{FDDE53B1-5A7D-A146-B48E-DD354E1C5D15}">
    <text>*LCRI</text>
  </threadedComment>
  <threadedComment ref="H20" dT="2023-08-18T19:19:18.98" personId="{10BDFA65-2F2B-B143-A29E-6622A4FDFA71}" id="{8877C087-288D-9149-A797-0B4CE0CF9749}">
    <text>*FEV</text>
  </threadedComment>
  <threadedComment ref="S20" dT="2023-08-18T19:19:26.05" personId="{10BDFA65-2F2B-B143-A29E-6622A4FDFA71}" id="{1826902D-D5E1-4240-8DFE-25B69266FC0E}">
    <text>*HDV</text>
  </threadedComment>
  <threadedComment ref="Z20" dT="2023-08-18T19:19:32.71" personId="{10BDFA65-2F2B-B143-A29E-6622A4FDFA71}" id="{90472219-8CA6-FC46-91F8-CD78E7BABBFB}">
    <text>*NREL, EESI</text>
  </threadedComment>
  <threadedComment ref="V26" dT="2023-08-18T19:19:48.13" personId="{10BDFA65-2F2B-B143-A29E-6622A4FDFA71}" id="{31349F22-E286-EE4C-8EEC-8985F3180475}">
    <text>*LCRI</text>
  </threadedComment>
  <threadedComment ref="W26" dT="2023-08-18T19:19:55.23" personId="{10BDFA65-2F2B-B143-A29E-6622A4FDFA71}" id="{887C0125-4F99-4A4A-A940-CC8F64720FA6}">
    <text>*HDV</text>
  </threadedComment>
  <threadedComment ref="Z26" dT="2023-08-18T19:19:42.99" personId="{10BDFA65-2F2B-B143-A29E-6622A4FDFA71}" id="{E8047459-4CC1-3D48-BB01-DC84E5A56213}">
    <text>ANL Autonomie</text>
  </threadedComment>
  <threadedComment ref="Z32" dT="2023-08-18T19:19:42.99" personId="{10BDFA65-2F2B-B143-A29E-6622A4FDFA71}" id="{8644502F-4774-B340-870B-BECEEE65D40B}">
    <text>ANL Autonomie</text>
  </threadedComment>
  <threadedComment ref="D38" dT="2023-08-18T19:20:30.80" personId="{10BDFA65-2F2B-B143-A29E-6622A4FDFA71}" id="{6FB11131-136E-8A4B-AC82-6D4715B0C568}">
    <text>*Fastsim</text>
  </threadedComment>
  <threadedComment ref="E38" dT="2023-08-18T19:20:24.16" personId="{10BDFA65-2F2B-B143-A29E-6622A4FDFA71}" id="{10542629-57A9-F44B-B8B2-4EB12B2F5299}">
    <text>Full Size Engine</text>
  </threadedComment>
  <threadedComment ref="H38" dT="2023-08-18T19:20:16.11" personId="{10BDFA65-2F2B-B143-A29E-6622A4FDFA71}" id="{51BCE0CB-BF9E-F24A-BCD3-2C75B6C3813F}">
    <text>*HDV</text>
  </threadedComment>
  <threadedComment ref="I38" dT="2023-08-18T19:20:10.12" personId="{10BDFA65-2F2B-B143-A29E-6622A4FDFA71}" id="{C19C13C3-FC78-2B4D-A0E6-6C20786CAC5C}">
    <text>Engine*0.4</text>
  </threadedComment>
  <threadedComment ref="Z38" dT="2023-08-18T19:20:02.47" personId="{10BDFA65-2F2B-B143-A29E-6622A4FDFA71}" id="{BD22D9B0-8635-5547-A8F6-DFA5FFD75C99}">
    <text xml:space="preserve">*= (.42* BEV) + (0.58* HEV) </text>
  </threadedComment>
  <threadedComment ref="I44" dT="2023-08-18T19:20:42.96" personId="{10BDFA65-2F2B-B143-A29E-6622A4FDFA71}" id="{D7F7FF4A-EC74-764A-BE68-C1EFAF341E31}">
    <text>Engine*0.2</text>
  </threadedComment>
  <threadedComment ref="Y44" dT="2023-08-18T19:20:50.30" personId="{10BDFA65-2F2B-B143-A29E-6622A4FDFA71}" id="{E8F8A42B-D75F-5D4D-AF0C-EE7F0073220A}">
    <text>*28% increase</text>
  </threadedComment>
  <threadedComment ref="F50" dT="2023-08-18T19:21:09.32" personId="{10BDFA65-2F2B-B143-A29E-6622A4FDFA71}" id="{A4505B5A-64B5-AE4F-AFAB-C12FF7C537D4}">
    <text>*=range/eco</text>
  </threadedComment>
  <threadedComment ref="Y50" dT="2023-08-18T19:20:59.66" personId="{10BDFA65-2F2B-B143-A29E-6622A4FDFA71}" id="{7DA1D868-4B99-0F48-A88B-F09993C0C87A}">
    <text>ANL Autonomie mpdge</text>
  </threadedComment>
  <threadedComment ref="Y56" dT="2023-08-18T19:20:59.66" personId="{10BDFA65-2F2B-B143-A29E-6622A4FDFA71}" id="{DC57D6CE-DBEC-AA4F-AEC5-256547C1A904}">
    <text>ANL Autonomie mpdge</text>
  </threadedComment>
  <threadedComment ref="Z62" dT="2023-08-18T19:21:18.82" personId="{10BDFA65-2F2B-B143-A29E-6622A4FDFA71}" id="{D7BBF2E5-F88F-B443-B44F-8E292A46630A}">
    <text>*Same as RNG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AL2" dT="2023-02-01T16:35:32.36" personId="{10BDFA65-2F2B-B143-A29E-6622A4FDFA71}" id="{66856988-47FA-5D4B-89E0-BDE53E6AE567}">
    <text>https://gogocharters.com/charter-bus-comparison-chart</text>
  </threadedComment>
</ThreadedComment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4308E-C25D-C24F-BA5A-85F0C0B3F202}">
  <dimension ref="A1:D19"/>
  <sheetViews>
    <sheetView workbookViewId="0">
      <selection activeCell="D2" sqref="D2:D19"/>
    </sheetView>
  </sheetViews>
  <sheetFormatPr baseColWidth="10" defaultRowHeight="15" x14ac:dyDescent="0.2"/>
  <cols>
    <col min="1" max="1" width="29.83203125" style="58" bestFit="1" customWidth="1"/>
    <col min="2" max="2" width="13" style="58" bestFit="1" customWidth="1"/>
    <col min="3" max="16384" width="10.83203125" style="58"/>
  </cols>
  <sheetData>
    <row r="1" spans="1:4" s="59" customFormat="1" x14ac:dyDescent="0.2">
      <c r="A1" s="59" t="s">
        <v>74</v>
      </c>
      <c r="B1" s="59" t="s">
        <v>73</v>
      </c>
      <c r="C1" s="59" t="s">
        <v>61</v>
      </c>
      <c r="D1" s="59" t="s">
        <v>72</v>
      </c>
    </row>
    <row r="2" spans="1:4" x14ac:dyDescent="0.2">
      <c r="A2" s="58" t="s">
        <v>71</v>
      </c>
      <c r="B2" s="58" t="s">
        <v>69</v>
      </c>
      <c r="C2" s="58">
        <v>2025</v>
      </c>
      <c r="D2" s="63">
        <v>127.46</v>
      </c>
    </row>
    <row r="3" spans="1:4" x14ac:dyDescent="0.2">
      <c r="A3" s="58" t="s">
        <v>71</v>
      </c>
      <c r="B3" s="58" t="s">
        <v>69</v>
      </c>
      <c r="C3" s="58">
        <v>2030</v>
      </c>
      <c r="D3" s="63">
        <v>96.46</v>
      </c>
    </row>
    <row r="4" spans="1:4" x14ac:dyDescent="0.2">
      <c r="A4" s="58" t="s">
        <v>71</v>
      </c>
      <c r="B4" s="58" t="s">
        <v>69</v>
      </c>
      <c r="C4" s="58">
        <v>2035</v>
      </c>
      <c r="D4" s="63">
        <v>82.84</v>
      </c>
    </row>
    <row r="5" spans="1:4" x14ac:dyDescent="0.2">
      <c r="A5" s="58" t="s">
        <v>71</v>
      </c>
      <c r="B5" s="58" t="s">
        <v>69</v>
      </c>
      <c r="C5" s="58">
        <v>2040</v>
      </c>
      <c r="D5" s="63">
        <v>71.13</v>
      </c>
    </row>
    <row r="6" spans="1:4" x14ac:dyDescent="0.2">
      <c r="A6" s="58" t="s">
        <v>71</v>
      </c>
      <c r="B6" s="58" t="s">
        <v>69</v>
      </c>
      <c r="C6" s="58">
        <v>2045</v>
      </c>
      <c r="D6" s="63">
        <v>61.08</v>
      </c>
    </row>
    <row r="7" spans="1:4" x14ac:dyDescent="0.2">
      <c r="A7" s="59" t="s">
        <v>71</v>
      </c>
      <c r="B7" s="59" t="s">
        <v>69</v>
      </c>
      <c r="C7" s="59">
        <v>2050</v>
      </c>
      <c r="D7" s="62">
        <v>52.45</v>
      </c>
    </row>
    <row r="8" spans="1:4" x14ac:dyDescent="0.2">
      <c r="A8" s="58" t="s">
        <v>70</v>
      </c>
      <c r="B8" s="58" t="s">
        <v>69</v>
      </c>
      <c r="C8" s="58">
        <v>2025</v>
      </c>
      <c r="D8" s="61">
        <f t="shared" ref="D8:D13" si="0">D2*1.3</f>
        <v>165.69800000000001</v>
      </c>
    </row>
    <row r="9" spans="1:4" x14ac:dyDescent="0.2">
      <c r="A9" s="58" t="s">
        <v>70</v>
      </c>
      <c r="B9" s="58" t="s">
        <v>69</v>
      </c>
      <c r="C9" s="58">
        <v>2030</v>
      </c>
      <c r="D9" s="61">
        <f t="shared" si="0"/>
        <v>125.398</v>
      </c>
    </row>
    <row r="10" spans="1:4" x14ac:dyDescent="0.2">
      <c r="A10" s="58" t="s">
        <v>70</v>
      </c>
      <c r="B10" s="58" t="s">
        <v>69</v>
      </c>
      <c r="C10" s="58">
        <v>2035</v>
      </c>
      <c r="D10" s="61">
        <f t="shared" si="0"/>
        <v>107.69200000000001</v>
      </c>
    </row>
    <row r="11" spans="1:4" x14ac:dyDescent="0.2">
      <c r="A11" s="58" t="s">
        <v>70</v>
      </c>
      <c r="B11" s="58" t="s">
        <v>69</v>
      </c>
      <c r="C11" s="58">
        <v>2040</v>
      </c>
      <c r="D11" s="61">
        <f t="shared" si="0"/>
        <v>92.468999999999994</v>
      </c>
    </row>
    <row r="12" spans="1:4" x14ac:dyDescent="0.2">
      <c r="A12" s="58" t="s">
        <v>70</v>
      </c>
      <c r="B12" s="58" t="s">
        <v>69</v>
      </c>
      <c r="C12" s="58">
        <v>2045</v>
      </c>
      <c r="D12" s="61">
        <f t="shared" si="0"/>
        <v>79.403999999999996</v>
      </c>
    </row>
    <row r="13" spans="1:4" x14ac:dyDescent="0.2">
      <c r="A13" s="59" t="s">
        <v>70</v>
      </c>
      <c r="B13" s="59" t="s">
        <v>69</v>
      </c>
      <c r="C13" s="59">
        <v>2050</v>
      </c>
      <c r="D13" s="60">
        <f t="shared" si="0"/>
        <v>68.185000000000002</v>
      </c>
    </row>
    <row r="14" spans="1:4" x14ac:dyDescent="0.2">
      <c r="A14" s="58" t="s">
        <v>68</v>
      </c>
      <c r="B14" s="58" t="s">
        <v>67</v>
      </c>
      <c r="C14" s="58">
        <v>2025</v>
      </c>
      <c r="D14" s="61">
        <v>100</v>
      </c>
    </row>
    <row r="15" spans="1:4" x14ac:dyDescent="0.2">
      <c r="A15" s="58" t="s">
        <v>68</v>
      </c>
      <c r="B15" s="58" t="s">
        <v>67</v>
      </c>
      <c r="C15" s="58">
        <v>2030</v>
      </c>
      <c r="D15" s="61">
        <v>77</v>
      </c>
    </row>
    <row r="16" spans="1:4" x14ac:dyDescent="0.2">
      <c r="A16" s="58" t="s">
        <v>68</v>
      </c>
      <c r="B16" s="58" t="s">
        <v>67</v>
      </c>
      <c r="C16" s="58">
        <v>2035</v>
      </c>
      <c r="D16" s="61">
        <v>62</v>
      </c>
    </row>
    <row r="17" spans="1:4" x14ac:dyDescent="0.2">
      <c r="A17" s="58" t="s">
        <v>68</v>
      </c>
      <c r="B17" s="58" t="s">
        <v>67</v>
      </c>
      <c r="C17" s="58">
        <v>2040</v>
      </c>
      <c r="D17" s="61">
        <v>52</v>
      </c>
    </row>
    <row r="18" spans="1:4" x14ac:dyDescent="0.2">
      <c r="A18" s="58" t="s">
        <v>68</v>
      </c>
      <c r="B18" s="58" t="s">
        <v>67</v>
      </c>
      <c r="C18" s="58">
        <v>2045</v>
      </c>
      <c r="D18" s="61">
        <v>44</v>
      </c>
    </row>
    <row r="19" spans="1:4" s="59" customFormat="1" x14ac:dyDescent="0.2">
      <c r="A19" s="59" t="s">
        <v>68</v>
      </c>
      <c r="B19" s="59" t="s">
        <v>67</v>
      </c>
      <c r="C19" s="59">
        <v>2050</v>
      </c>
      <c r="D19" s="60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8F7B8-FF3B-A44B-BBCE-E2AEA1B07894}">
  <dimension ref="A1:C13"/>
  <sheetViews>
    <sheetView workbookViewId="0">
      <selection activeCell="C2" sqref="C2:C13"/>
    </sheetView>
  </sheetViews>
  <sheetFormatPr baseColWidth="10" defaultRowHeight="15" x14ac:dyDescent="0.2"/>
  <cols>
    <col min="1" max="16384" width="10.83203125" style="58"/>
  </cols>
  <sheetData>
    <row r="1" spans="1:3" x14ac:dyDescent="0.2">
      <c r="A1" s="59" t="s">
        <v>75</v>
      </c>
      <c r="B1" s="59" t="s">
        <v>76</v>
      </c>
      <c r="C1" s="59" t="s">
        <v>77</v>
      </c>
    </row>
    <row r="2" spans="1:3" x14ac:dyDescent="0.2">
      <c r="A2" s="58" t="s">
        <v>78</v>
      </c>
      <c r="B2" s="58">
        <v>2025</v>
      </c>
      <c r="C2" s="64">
        <v>700</v>
      </c>
    </row>
    <row r="3" spans="1:3" x14ac:dyDescent="0.2">
      <c r="A3" s="58" t="s">
        <v>78</v>
      </c>
      <c r="B3" s="58">
        <v>2030</v>
      </c>
      <c r="C3" s="64">
        <v>350</v>
      </c>
    </row>
    <row r="4" spans="1:3" x14ac:dyDescent="0.2">
      <c r="A4" s="58" t="s">
        <v>78</v>
      </c>
      <c r="B4" s="58">
        <v>2035</v>
      </c>
      <c r="C4" s="64">
        <v>200</v>
      </c>
    </row>
    <row r="5" spans="1:3" x14ac:dyDescent="0.2">
      <c r="A5" s="58" t="s">
        <v>78</v>
      </c>
      <c r="B5" s="58">
        <v>2040</v>
      </c>
      <c r="C5" s="64">
        <v>160</v>
      </c>
    </row>
    <row r="6" spans="1:3" x14ac:dyDescent="0.2">
      <c r="A6" s="58" t="s">
        <v>78</v>
      </c>
      <c r="B6" s="58">
        <v>2045</v>
      </c>
      <c r="C6" s="64">
        <v>125</v>
      </c>
    </row>
    <row r="7" spans="1:3" x14ac:dyDescent="0.2">
      <c r="A7" s="59" t="s">
        <v>78</v>
      </c>
      <c r="B7" s="59">
        <v>2050</v>
      </c>
      <c r="C7" s="65">
        <v>100</v>
      </c>
    </row>
    <row r="8" spans="1:3" x14ac:dyDescent="0.2">
      <c r="A8" s="58" t="s">
        <v>79</v>
      </c>
      <c r="B8" s="58">
        <v>2025</v>
      </c>
      <c r="C8" s="66">
        <v>91</v>
      </c>
    </row>
    <row r="9" spans="1:3" x14ac:dyDescent="0.2">
      <c r="A9" s="58" t="s">
        <v>79</v>
      </c>
      <c r="B9" s="58">
        <v>2030</v>
      </c>
      <c r="C9" s="66">
        <v>66</v>
      </c>
    </row>
    <row r="10" spans="1:3" x14ac:dyDescent="0.2">
      <c r="A10" s="58" t="s">
        <v>79</v>
      </c>
      <c r="B10" s="58">
        <v>2035</v>
      </c>
      <c r="C10" s="66">
        <v>55</v>
      </c>
    </row>
    <row r="11" spans="1:3" x14ac:dyDescent="0.2">
      <c r="A11" s="58" t="s">
        <v>79</v>
      </c>
      <c r="B11" s="58">
        <v>2040</v>
      </c>
      <c r="C11" s="66">
        <v>45</v>
      </c>
    </row>
    <row r="12" spans="1:3" x14ac:dyDescent="0.2">
      <c r="A12" s="58" t="s">
        <v>79</v>
      </c>
      <c r="B12" s="58">
        <v>2045</v>
      </c>
      <c r="C12" s="66">
        <v>43</v>
      </c>
    </row>
    <row r="13" spans="1:3" x14ac:dyDescent="0.2">
      <c r="A13" s="58" t="s">
        <v>79</v>
      </c>
      <c r="B13" s="58">
        <v>2050</v>
      </c>
      <c r="C13" s="66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0"/>
  <sheetViews>
    <sheetView tabSelected="1" zoomScale="110" zoomScaleNormal="110" workbookViewId="0">
      <pane ySplit="1" topLeftCell="A2" activePane="bottomLeft" state="frozen"/>
      <selection pane="bottomLeft" activeCell="F20" sqref="F20:F25"/>
    </sheetView>
  </sheetViews>
  <sheetFormatPr baseColWidth="10" defaultColWidth="8.83203125" defaultRowHeight="15" x14ac:dyDescent="0.2"/>
  <cols>
    <col min="12" max="12" width="11.6640625" bestFit="1" customWidth="1"/>
    <col min="13" max="13" width="9.6640625" bestFit="1" customWidth="1"/>
    <col min="16" max="16" width="11.83203125" bestFit="1" customWidth="1"/>
    <col min="18" max="18" width="11.1640625" customWidth="1"/>
    <col min="21" max="21" width="19" customWidth="1"/>
    <col min="26" max="26" width="12.1640625" customWidth="1"/>
    <col min="31" max="31" width="11.1640625" bestFit="1" customWidth="1"/>
    <col min="33" max="33" width="16.6640625" customWidth="1"/>
    <col min="34" max="34" width="17" customWidth="1"/>
  </cols>
  <sheetData>
    <row r="1" spans="1:34" s="38" customFormat="1" ht="64" x14ac:dyDescent="0.2">
      <c r="A1" s="12" t="s">
        <v>62</v>
      </c>
      <c r="B1" s="13" t="s">
        <v>61</v>
      </c>
      <c r="C1" s="13" t="s">
        <v>13</v>
      </c>
      <c r="D1" s="13" t="s">
        <v>14</v>
      </c>
      <c r="E1" s="13" t="s">
        <v>15</v>
      </c>
      <c r="F1" s="13" t="s">
        <v>64</v>
      </c>
      <c r="G1" s="13" t="s">
        <v>65</v>
      </c>
      <c r="H1" s="13" t="s">
        <v>18</v>
      </c>
      <c r="I1" s="13" t="s">
        <v>41</v>
      </c>
      <c r="J1" s="13" t="s">
        <v>20</v>
      </c>
      <c r="K1" s="13" t="s">
        <v>21</v>
      </c>
      <c r="L1" s="13" t="s">
        <v>22</v>
      </c>
      <c r="M1" s="13" t="s">
        <v>23</v>
      </c>
      <c r="N1" s="13" t="s">
        <v>24</v>
      </c>
      <c r="O1" s="13" t="s">
        <v>25</v>
      </c>
      <c r="P1" s="13" t="s">
        <v>26</v>
      </c>
      <c r="Q1" s="13" t="s">
        <v>27</v>
      </c>
      <c r="R1" s="13" t="s">
        <v>28</v>
      </c>
      <c r="S1" s="13" t="s">
        <v>29</v>
      </c>
      <c r="T1" s="13" t="s">
        <v>42</v>
      </c>
      <c r="U1" s="13" t="s">
        <v>63</v>
      </c>
      <c r="V1" s="13" t="s">
        <v>31</v>
      </c>
      <c r="W1" s="13" t="s">
        <v>32</v>
      </c>
      <c r="X1" s="13" t="s">
        <v>33</v>
      </c>
      <c r="Y1" s="13" t="s">
        <v>66</v>
      </c>
      <c r="Z1" s="13" t="s">
        <v>35</v>
      </c>
      <c r="AA1" s="13" t="s">
        <v>36</v>
      </c>
      <c r="AB1" s="13"/>
      <c r="AC1" s="37" t="s">
        <v>37</v>
      </c>
      <c r="AD1" s="13" t="s">
        <v>38</v>
      </c>
      <c r="AE1" s="13" t="s">
        <v>54</v>
      </c>
      <c r="AG1" s="1" t="s">
        <v>59</v>
      </c>
      <c r="AH1" s="1" t="s">
        <v>60</v>
      </c>
    </row>
    <row r="2" spans="1:34" ht="16" x14ac:dyDescent="0.2">
      <c r="A2" s="1" t="s">
        <v>12</v>
      </c>
      <c r="B2" s="1">
        <v>2025</v>
      </c>
      <c r="C2" s="3">
        <f t="shared" ref="C2:C33" si="0">$N$70</f>
        <v>54035.333333333343</v>
      </c>
      <c r="D2" s="1">
        <v>21</v>
      </c>
      <c r="E2" s="3">
        <f t="shared" ref="E2:E25" si="1">D2*$B$70</f>
        <v>4620</v>
      </c>
      <c r="F2" s="1">
        <v>120</v>
      </c>
      <c r="G2" s="40"/>
      <c r="H2" s="3">
        <v>4066</v>
      </c>
      <c r="I2" s="40"/>
      <c r="J2" s="40"/>
      <c r="K2" s="40"/>
      <c r="L2" s="40"/>
      <c r="M2" s="40"/>
      <c r="N2" s="40"/>
      <c r="O2" s="40"/>
      <c r="P2" s="40"/>
      <c r="Q2" s="40"/>
      <c r="R2" s="3">
        <v>7677</v>
      </c>
      <c r="S2" s="1">
        <v>1000</v>
      </c>
      <c r="T2" s="1"/>
      <c r="U2" s="3">
        <f>R2+S2</f>
        <v>8677</v>
      </c>
      <c r="V2" s="40"/>
      <c r="W2" s="40"/>
      <c r="X2" s="40"/>
      <c r="Y2" s="1">
        <f t="shared" ref="Y2:Y7" si="2">Y14/$G$70*$F$70</f>
        <v>9.5587337404735742</v>
      </c>
      <c r="Z2" s="14">
        <f t="shared" ref="Z2:Z7" si="3">(1/Y2)*$F$70*$L$70*1000</f>
        <v>3.6939511922303363</v>
      </c>
      <c r="AA2" s="16">
        <f t="shared" ref="AA2:AA7" si="4">Y2*F2</f>
        <v>1147.0480488568289</v>
      </c>
      <c r="AB2" s="1"/>
      <c r="AC2" s="1">
        <v>500000</v>
      </c>
      <c r="AD2" s="3">
        <f>C2+E2+H2+K2+N2+P2+U2+V2+X2</f>
        <v>71398.333333333343</v>
      </c>
      <c r="AE2" s="21">
        <f>AD2*1.2</f>
        <v>85678.000000000015</v>
      </c>
      <c r="AG2" s="25"/>
    </row>
    <row r="3" spans="1:34" ht="16" x14ac:dyDescent="0.2">
      <c r="A3" s="1" t="s">
        <v>12</v>
      </c>
      <c r="B3" s="1">
        <v>2030</v>
      </c>
      <c r="C3" s="3">
        <f t="shared" si="0"/>
        <v>54035.333333333343</v>
      </c>
      <c r="D3" s="1">
        <f>D2*1.015</f>
        <v>21.314999999999998</v>
      </c>
      <c r="E3" s="3">
        <f t="shared" si="1"/>
        <v>4689.2999999999993</v>
      </c>
      <c r="F3" s="1">
        <v>120</v>
      </c>
      <c r="G3" s="40"/>
      <c r="H3" s="3">
        <v>4066</v>
      </c>
      <c r="I3" s="40"/>
      <c r="J3" s="40"/>
      <c r="K3" s="40"/>
      <c r="L3" s="40"/>
      <c r="M3" s="40"/>
      <c r="N3" s="40"/>
      <c r="O3" s="40"/>
      <c r="P3" s="40"/>
      <c r="Q3" s="40"/>
      <c r="R3" s="3">
        <v>9878</v>
      </c>
      <c r="S3" s="1">
        <v>1000</v>
      </c>
      <c r="T3" s="1"/>
      <c r="U3" s="3">
        <f t="shared" ref="U3:U7" si="5">R3+S3</f>
        <v>10878</v>
      </c>
      <c r="V3" s="40"/>
      <c r="W3" s="40"/>
      <c r="X3" s="40"/>
      <c r="Y3" s="1">
        <f t="shared" si="2"/>
        <v>10.698766204933724</v>
      </c>
      <c r="Z3" s="14">
        <f t="shared" si="3"/>
        <v>3.3003334422385793</v>
      </c>
      <c r="AA3" s="16">
        <f t="shared" si="4"/>
        <v>1283.8519445920469</v>
      </c>
      <c r="AB3" s="1"/>
      <c r="AC3" s="1"/>
      <c r="AD3" s="3">
        <f t="shared" ref="AD3:AD7" si="6">C3+E3+H3+K3+N3+P3+U3+V3+X3</f>
        <v>73668.633333333346</v>
      </c>
      <c r="AE3" s="21">
        <f t="shared" ref="AE3:AE7" si="7">AD3*1.2</f>
        <v>88402.360000000015</v>
      </c>
      <c r="AG3" s="25"/>
    </row>
    <row r="4" spans="1:34" ht="16" x14ac:dyDescent="0.2">
      <c r="A4" s="1" t="s">
        <v>12</v>
      </c>
      <c r="B4" s="1">
        <v>2035</v>
      </c>
      <c r="C4" s="3">
        <f t="shared" si="0"/>
        <v>54035.333333333343</v>
      </c>
      <c r="D4" s="1">
        <f>D2*1.03</f>
        <v>21.63</v>
      </c>
      <c r="E4" s="3">
        <f t="shared" si="1"/>
        <v>4758.5999999999995</v>
      </c>
      <c r="F4" s="1">
        <v>120</v>
      </c>
      <c r="G4" s="40"/>
      <c r="H4" s="3">
        <v>4066</v>
      </c>
      <c r="I4" s="40"/>
      <c r="J4" s="40"/>
      <c r="K4" s="40"/>
      <c r="L4" s="40"/>
      <c r="M4" s="40"/>
      <c r="N4" s="40"/>
      <c r="O4" s="40"/>
      <c r="P4" s="40"/>
      <c r="Q4" s="40"/>
      <c r="R4" s="3">
        <v>9878</v>
      </c>
      <c r="S4" s="1">
        <v>1000</v>
      </c>
      <c r="T4" s="1"/>
      <c r="U4" s="3">
        <f t="shared" si="5"/>
        <v>10878</v>
      </c>
      <c r="V4" s="40"/>
      <c r="W4" s="40"/>
      <c r="X4" s="40"/>
      <c r="Y4" s="1">
        <f t="shared" si="2"/>
        <v>11.312629839643037</v>
      </c>
      <c r="Z4" s="14">
        <f t="shared" si="3"/>
        <v>3.1212455810318351</v>
      </c>
      <c r="AA4" s="16">
        <f t="shared" si="4"/>
        <v>1357.5155807571646</v>
      </c>
      <c r="AB4" s="1"/>
      <c r="AC4" s="1"/>
      <c r="AD4" s="3">
        <f t="shared" si="6"/>
        <v>73737.933333333349</v>
      </c>
      <c r="AE4" s="21">
        <f t="shared" si="7"/>
        <v>88485.520000000019</v>
      </c>
      <c r="AG4" s="25"/>
    </row>
    <row r="5" spans="1:34" ht="16" x14ac:dyDescent="0.2">
      <c r="A5" s="1" t="s">
        <v>12</v>
      </c>
      <c r="B5" s="1">
        <v>2040</v>
      </c>
      <c r="C5" s="3">
        <f t="shared" si="0"/>
        <v>54035.333333333343</v>
      </c>
      <c r="D5" s="1">
        <f>D2*1.045</f>
        <v>21.945</v>
      </c>
      <c r="E5" s="3">
        <f t="shared" si="1"/>
        <v>4827.8999999999996</v>
      </c>
      <c r="F5" s="1">
        <v>120</v>
      </c>
      <c r="G5" s="40"/>
      <c r="H5" s="3">
        <v>4066</v>
      </c>
      <c r="I5" s="40"/>
      <c r="J5" s="40"/>
      <c r="K5" s="40"/>
      <c r="L5" s="40"/>
      <c r="M5" s="40"/>
      <c r="N5" s="40"/>
      <c r="O5" s="40"/>
      <c r="P5" s="40"/>
      <c r="Q5" s="40"/>
      <c r="R5" s="3">
        <v>9878</v>
      </c>
      <c r="S5" s="1">
        <v>1000</v>
      </c>
      <c r="T5" s="1"/>
      <c r="U5" s="3">
        <f t="shared" si="5"/>
        <v>10878</v>
      </c>
      <c r="V5" s="40"/>
      <c r="W5" s="40"/>
      <c r="X5" s="40"/>
      <c r="Y5" s="1">
        <f t="shared" si="2"/>
        <v>11.970340876831585</v>
      </c>
      <c r="Z5" s="14">
        <f t="shared" si="3"/>
        <v>2.9497485710850313</v>
      </c>
      <c r="AA5" s="16">
        <f t="shared" si="4"/>
        <v>1436.4409052197902</v>
      </c>
      <c r="AB5" s="1"/>
      <c r="AC5" s="1"/>
      <c r="AD5" s="3">
        <f t="shared" si="6"/>
        <v>73807.233333333337</v>
      </c>
      <c r="AE5" s="21">
        <f t="shared" si="7"/>
        <v>88568.680000000008</v>
      </c>
      <c r="AG5" s="25"/>
    </row>
    <row r="6" spans="1:34" ht="16" x14ac:dyDescent="0.2">
      <c r="A6" s="1" t="s">
        <v>12</v>
      </c>
      <c r="B6" s="1">
        <v>2045</v>
      </c>
      <c r="C6" s="3">
        <f t="shared" si="0"/>
        <v>54035.333333333343</v>
      </c>
      <c r="D6" s="1">
        <f>D2*1.06</f>
        <v>22.26</v>
      </c>
      <c r="E6" s="3">
        <f t="shared" si="1"/>
        <v>4897.2000000000007</v>
      </c>
      <c r="F6" s="1">
        <v>120</v>
      </c>
      <c r="G6" s="40"/>
      <c r="H6" s="3">
        <v>4066</v>
      </c>
      <c r="I6" s="40"/>
      <c r="J6" s="40"/>
      <c r="K6" s="40"/>
      <c r="L6" s="40"/>
      <c r="M6" s="40"/>
      <c r="N6" s="40"/>
      <c r="O6" s="40"/>
      <c r="P6" s="40"/>
      <c r="Q6" s="40"/>
      <c r="R6" s="3">
        <v>9878</v>
      </c>
      <c r="S6" s="1">
        <v>1000</v>
      </c>
      <c r="T6" s="1"/>
      <c r="U6" s="3">
        <f t="shared" si="5"/>
        <v>10878</v>
      </c>
      <c r="V6" s="40"/>
      <c r="W6" s="40"/>
      <c r="X6" s="40"/>
      <c r="Y6" s="1">
        <f t="shared" si="2"/>
        <v>12.299196395425859</v>
      </c>
      <c r="Z6" s="14">
        <f t="shared" si="3"/>
        <v>2.8708782884356983</v>
      </c>
      <c r="AA6" s="16">
        <f t="shared" si="4"/>
        <v>1475.9035674511031</v>
      </c>
      <c r="AB6" s="1"/>
      <c r="AC6" s="1"/>
      <c r="AD6" s="3">
        <f t="shared" si="6"/>
        <v>73876.53333333334</v>
      </c>
      <c r="AE6" s="21">
        <f t="shared" si="7"/>
        <v>88651.840000000011</v>
      </c>
      <c r="AG6" s="25"/>
    </row>
    <row r="7" spans="1:34" s="22" customFormat="1" ht="16" x14ac:dyDescent="0.2">
      <c r="A7" s="7" t="s">
        <v>12</v>
      </c>
      <c r="B7" s="7">
        <v>2050</v>
      </c>
      <c r="C7" s="26">
        <f t="shared" si="0"/>
        <v>54035.333333333343</v>
      </c>
      <c r="D7" s="7">
        <f>D2*1.0821</f>
        <v>22.7241</v>
      </c>
      <c r="E7" s="26">
        <f t="shared" si="1"/>
        <v>4999.3019999999997</v>
      </c>
      <c r="F7" s="7">
        <v>120</v>
      </c>
      <c r="G7" s="41"/>
      <c r="H7" s="26">
        <v>4066</v>
      </c>
      <c r="I7" s="41"/>
      <c r="J7" s="41"/>
      <c r="K7" s="41"/>
      <c r="L7" s="41"/>
      <c r="M7" s="41"/>
      <c r="N7" s="41"/>
      <c r="O7" s="41"/>
      <c r="P7" s="41"/>
      <c r="Q7" s="41"/>
      <c r="R7" s="26">
        <v>9878</v>
      </c>
      <c r="S7" s="7">
        <v>1000</v>
      </c>
      <c r="T7" s="7"/>
      <c r="U7" s="26">
        <f t="shared" si="5"/>
        <v>10878</v>
      </c>
      <c r="V7" s="41"/>
      <c r="W7" s="41"/>
      <c r="X7" s="41"/>
      <c r="Y7" s="7">
        <f t="shared" si="2"/>
        <v>12.628051914020133</v>
      </c>
      <c r="Z7" s="27">
        <f t="shared" si="3"/>
        <v>2.7961158330076854</v>
      </c>
      <c r="AA7" s="28">
        <f t="shared" si="4"/>
        <v>1515.3662296824159</v>
      </c>
      <c r="AB7" s="7"/>
      <c r="AC7" s="7"/>
      <c r="AD7" s="26">
        <f t="shared" si="6"/>
        <v>73978.635333333339</v>
      </c>
      <c r="AE7" s="29">
        <f t="shared" si="7"/>
        <v>88774.362399999998</v>
      </c>
      <c r="AG7" s="30"/>
    </row>
    <row r="8" spans="1:34" ht="16" x14ac:dyDescent="0.2">
      <c r="A8" s="1" t="s">
        <v>39</v>
      </c>
      <c r="B8" s="1">
        <v>2025</v>
      </c>
      <c r="C8" s="3">
        <f t="shared" si="0"/>
        <v>54035.333333333343</v>
      </c>
      <c r="D8" s="1">
        <v>21</v>
      </c>
      <c r="E8" s="3">
        <f t="shared" si="1"/>
        <v>4620</v>
      </c>
      <c r="F8" s="1">
        <v>100</v>
      </c>
      <c r="G8" s="40"/>
      <c r="H8" s="3">
        <v>4066</v>
      </c>
      <c r="I8" s="40"/>
      <c r="J8" s="40"/>
      <c r="K8" s="40"/>
      <c r="L8" s="40"/>
      <c r="M8" s="40"/>
      <c r="N8" s="40"/>
      <c r="O8" s="40"/>
      <c r="P8" s="40"/>
      <c r="Q8" s="40"/>
      <c r="R8" s="3">
        <v>7677</v>
      </c>
      <c r="S8" s="1">
        <v>1000</v>
      </c>
      <c r="T8" s="1"/>
      <c r="U8" s="3">
        <f>R8+S8</f>
        <v>8677</v>
      </c>
      <c r="V8" s="40"/>
      <c r="W8" s="40"/>
      <c r="X8" s="40"/>
      <c r="Y8" s="14">
        <f t="shared" ref="Y8:Y13" si="8">Y2*0.753411468</f>
        <v>7.2016596196313269</v>
      </c>
      <c r="Z8" s="14">
        <f t="shared" ref="Z8:Z13" si="9">(1/Y8)*$I$70*$L$70*1000</f>
        <v>3.6939511914665415</v>
      </c>
      <c r="AA8" s="16">
        <f t="shared" ref="AA8:AA13" si="10">Y8*F8</f>
        <v>720.16596196313264</v>
      </c>
      <c r="AB8" s="1"/>
      <c r="AC8" s="1"/>
      <c r="AD8" s="3">
        <f>C8+E8+H8+K8+N8+P8+U8+V8+X8</f>
        <v>71398.333333333343</v>
      </c>
      <c r="AE8" s="21">
        <f>AD8*1.2</f>
        <v>85678.000000000015</v>
      </c>
      <c r="AG8" s="25"/>
    </row>
    <row r="9" spans="1:34" ht="16" x14ac:dyDescent="0.2">
      <c r="A9" s="1" t="s">
        <v>39</v>
      </c>
      <c r="B9" s="1">
        <v>2030</v>
      </c>
      <c r="C9" s="3">
        <f t="shared" si="0"/>
        <v>54035.333333333343</v>
      </c>
      <c r="D9" s="1">
        <f>D8*1.015</f>
        <v>21.314999999999998</v>
      </c>
      <c r="E9" s="3">
        <f t="shared" si="1"/>
        <v>4689.2999999999993</v>
      </c>
      <c r="F9" s="1">
        <v>100</v>
      </c>
      <c r="G9" s="40"/>
      <c r="H9" s="3">
        <v>4066</v>
      </c>
      <c r="I9" s="40"/>
      <c r="J9" s="40"/>
      <c r="K9" s="40"/>
      <c r="L9" s="40"/>
      <c r="M9" s="40"/>
      <c r="N9" s="40"/>
      <c r="O9" s="40"/>
      <c r="P9" s="40"/>
      <c r="Q9" s="40"/>
      <c r="R9" s="3">
        <v>9878</v>
      </c>
      <c r="S9" s="1">
        <v>1000</v>
      </c>
      <c r="T9" s="1"/>
      <c r="U9" s="3">
        <f t="shared" ref="U9:U13" si="11">R9+S9</f>
        <v>10878</v>
      </c>
      <c r="V9" s="40"/>
      <c r="W9" s="40"/>
      <c r="X9" s="40"/>
      <c r="Y9" s="14">
        <f t="shared" si="8"/>
        <v>8.0605731522479065</v>
      </c>
      <c r="Z9" s="14">
        <f t="shared" si="9"/>
        <v>3.3003334415561731</v>
      </c>
      <c r="AA9" s="16">
        <f t="shared" si="10"/>
        <v>806.05731522479061</v>
      </c>
      <c r="AB9" s="1"/>
      <c r="AC9" s="1"/>
      <c r="AD9" s="3">
        <f t="shared" ref="AD9:AD13" si="12">C9+E9+H9+K9+N9+P9+U9+V9+X9</f>
        <v>73668.633333333346</v>
      </c>
      <c r="AE9" s="21">
        <f t="shared" ref="AE9:AE13" si="13">AD9*1.2</f>
        <v>88402.360000000015</v>
      </c>
      <c r="AG9" s="25"/>
    </row>
    <row r="10" spans="1:34" ht="16" x14ac:dyDescent="0.2">
      <c r="A10" s="1" t="s">
        <v>39</v>
      </c>
      <c r="B10" s="1">
        <v>2035</v>
      </c>
      <c r="C10" s="3">
        <f t="shared" si="0"/>
        <v>54035.333333333343</v>
      </c>
      <c r="D10" s="1">
        <f>D8*1.03</f>
        <v>21.63</v>
      </c>
      <c r="E10" s="3">
        <f t="shared" si="1"/>
        <v>4758.5999999999995</v>
      </c>
      <c r="F10" s="1">
        <v>100</v>
      </c>
      <c r="G10" s="40"/>
      <c r="H10" s="3">
        <v>4066</v>
      </c>
      <c r="I10" s="40"/>
      <c r="J10" s="40"/>
      <c r="K10" s="40"/>
      <c r="L10" s="40"/>
      <c r="M10" s="40"/>
      <c r="N10" s="40"/>
      <c r="O10" s="40"/>
      <c r="P10" s="40"/>
      <c r="Q10" s="40"/>
      <c r="R10" s="3">
        <v>9878</v>
      </c>
      <c r="S10" s="1">
        <v>1000</v>
      </c>
      <c r="T10" s="1"/>
      <c r="U10" s="3">
        <f t="shared" si="11"/>
        <v>10878</v>
      </c>
      <c r="V10" s="40"/>
      <c r="W10" s="40"/>
      <c r="X10" s="40"/>
      <c r="Y10" s="14">
        <f t="shared" si="8"/>
        <v>8.5230650544260662</v>
      </c>
      <c r="Z10" s="14">
        <f t="shared" si="9"/>
        <v>3.1212455803864576</v>
      </c>
      <c r="AA10" s="16">
        <f t="shared" si="10"/>
        <v>852.30650544260664</v>
      </c>
      <c r="AB10" s="1"/>
      <c r="AC10" s="1"/>
      <c r="AD10" s="3">
        <f t="shared" si="12"/>
        <v>73737.933333333349</v>
      </c>
      <c r="AE10" s="21">
        <f t="shared" si="13"/>
        <v>88485.520000000019</v>
      </c>
      <c r="AG10" s="25"/>
    </row>
    <row r="11" spans="1:34" ht="16" x14ac:dyDescent="0.2">
      <c r="A11" s="1" t="s">
        <v>39</v>
      </c>
      <c r="B11" s="1">
        <v>2040</v>
      </c>
      <c r="C11" s="3">
        <f t="shared" si="0"/>
        <v>54035.333333333343</v>
      </c>
      <c r="D11" s="1">
        <f>D8*1.045</f>
        <v>21.945</v>
      </c>
      <c r="E11" s="3">
        <f t="shared" si="1"/>
        <v>4827.8999999999996</v>
      </c>
      <c r="F11" s="1">
        <v>100</v>
      </c>
      <c r="G11" s="40"/>
      <c r="H11" s="3">
        <v>4066</v>
      </c>
      <c r="I11" s="40"/>
      <c r="J11" s="40"/>
      <c r="K11" s="40"/>
      <c r="L11" s="40"/>
      <c r="M11" s="40"/>
      <c r="N11" s="40"/>
      <c r="O11" s="40"/>
      <c r="P11" s="40"/>
      <c r="Q11" s="40"/>
      <c r="R11" s="3">
        <v>9878</v>
      </c>
      <c r="S11" s="1">
        <v>1000</v>
      </c>
      <c r="T11" s="1"/>
      <c r="U11" s="3">
        <f t="shared" si="11"/>
        <v>10878</v>
      </c>
      <c r="V11" s="40"/>
      <c r="W11" s="40"/>
      <c r="X11" s="40"/>
      <c r="Y11" s="14">
        <f t="shared" si="8"/>
        <v>9.0185920924740923</v>
      </c>
      <c r="Z11" s="14">
        <f t="shared" si="9"/>
        <v>2.9497485704751139</v>
      </c>
      <c r="AA11" s="16">
        <f t="shared" si="10"/>
        <v>901.85920924740924</v>
      </c>
      <c r="AB11" s="1"/>
      <c r="AC11" s="1"/>
      <c r="AD11" s="3">
        <f t="shared" si="12"/>
        <v>73807.233333333337</v>
      </c>
      <c r="AE11" s="21">
        <f t="shared" si="13"/>
        <v>88568.680000000008</v>
      </c>
      <c r="AG11" s="25"/>
    </row>
    <row r="12" spans="1:34" ht="16" x14ac:dyDescent="0.2">
      <c r="A12" s="1" t="s">
        <v>39</v>
      </c>
      <c r="B12" s="1">
        <v>2045</v>
      </c>
      <c r="C12" s="3">
        <f t="shared" si="0"/>
        <v>54035.333333333343</v>
      </c>
      <c r="D12" s="1">
        <f>D8*1.06</f>
        <v>22.26</v>
      </c>
      <c r="E12" s="3">
        <f t="shared" si="1"/>
        <v>4897.2000000000007</v>
      </c>
      <c r="F12" s="1">
        <v>100</v>
      </c>
      <c r="G12" s="40"/>
      <c r="H12" s="3">
        <v>4066</v>
      </c>
      <c r="I12" s="40"/>
      <c r="J12" s="40"/>
      <c r="K12" s="40"/>
      <c r="L12" s="40"/>
      <c r="M12" s="40"/>
      <c r="N12" s="40"/>
      <c r="O12" s="40"/>
      <c r="P12" s="40"/>
      <c r="Q12" s="40"/>
      <c r="R12" s="3">
        <v>9878</v>
      </c>
      <c r="S12" s="1">
        <v>1000</v>
      </c>
      <c r="T12" s="1"/>
      <c r="U12" s="3">
        <f t="shared" si="11"/>
        <v>10878</v>
      </c>
      <c r="V12" s="40"/>
      <c r="W12" s="40"/>
      <c r="X12" s="40"/>
      <c r="Y12" s="14">
        <f t="shared" si="8"/>
        <v>9.2663556114981063</v>
      </c>
      <c r="Z12" s="14">
        <f t="shared" si="9"/>
        <v>2.87087828784209</v>
      </c>
      <c r="AA12" s="16">
        <f t="shared" si="10"/>
        <v>926.63556114981066</v>
      </c>
      <c r="AB12" s="1"/>
      <c r="AC12" s="1"/>
      <c r="AD12" s="3">
        <f t="shared" si="12"/>
        <v>73876.53333333334</v>
      </c>
      <c r="AE12" s="21">
        <f t="shared" si="13"/>
        <v>88651.840000000011</v>
      </c>
      <c r="AG12" s="25"/>
    </row>
    <row r="13" spans="1:34" s="22" customFormat="1" ht="16" x14ac:dyDescent="0.2">
      <c r="A13" s="7" t="s">
        <v>39</v>
      </c>
      <c r="B13" s="7">
        <v>2050</v>
      </c>
      <c r="C13" s="26">
        <f t="shared" si="0"/>
        <v>54035.333333333343</v>
      </c>
      <c r="D13" s="7">
        <f>D8*1.0821</f>
        <v>22.7241</v>
      </c>
      <c r="E13" s="26">
        <f t="shared" si="1"/>
        <v>4999.3019999999997</v>
      </c>
      <c r="F13" s="7">
        <v>100</v>
      </c>
      <c r="G13" s="41"/>
      <c r="H13" s="26">
        <v>4066</v>
      </c>
      <c r="I13" s="41"/>
      <c r="J13" s="41"/>
      <c r="K13" s="41"/>
      <c r="L13" s="41"/>
      <c r="M13" s="41"/>
      <c r="N13" s="41"/>
      <c r="O13" s="41"/>
      <c r="P13" s="41"/>
      <c r="Q13" s="41"/>
      <c r="R13" s="26">
        <v>9878</v>
      </c>
      <c r="S13" s="7">
        <v>1000</v>
      </c>
      <c r="T13" s="7"/>
      <c r="U13" s="26">
        <f t="shared" si="11"/>
        <v>10878</v>
      </c>
      <c r="V13" s="41"/>
      <c r="W13" s="41"/>
      <c r="X13" s="41"/>
      <c r="Y13" s="27">
        <f t="shared" si="8"/>
        <v>9.5141191305221184</v>
      </c>
      <c r="Z13" s="27">
        <f t="shared" si="9"/>
        <v>2.7961158324295359</v>
      </c>
      <c r="AA13" s="28">
        <f t="shared" si="10"/>
        <v>951.41191305221184</v>
      </c>
      <c r="AB13" s="7"/>
      <c r="AC13" s="7"/>
      <c r="AD13" s="26">
        <f t="shared" si="12"/>
        <v>73978.635333333339</v>
      </c>
      <c r="AE13" s="29">
        <f t="shared" si="13"/>
        <v>88774.362399999998</v>
      </c>
      <c r="AG13" s="30"/>
    </row>
    <row r="14" spans="1:34" ht="16" x14ac:dyDescent="0.2">
      <c r="A14" s="1" t="s">
        <v>40</v>
      </c>
      <c r="B14" s="1">
        <v>2025</v>
      </c>
      <c r="C14" s="3">
        <f t="shared" si="0"/>
        <v>54035.333333333343</v>
      </c>
      <c r="D14" s="1">
        <v>60</v>
      </c>
      <c r="E14" s="1">
        <f t="shared" si="1"/>
        <v>13200</v>
      </c>
      <c r="F14" s="1">
        <v>100</v>
      </c>
      <c r="G14" s="40"/>
      <c r="H14" s="3">
        <v>4066</v>
      </c>
      <c r="I14" s="40"/>
      <c r="J14" s="40"/>
      <c r="K14" s="42"/>
      <c r="L14" s="43"/>
      <c r="M14" s="40"/>
      <c r="N14" s="42"/>
      <c r="O14" s="40"/>
      <c r="P14" s="40"/>
      <c r="Q14" s="42"/>
      <c r="R14" s="3">
        <v>7677</v>
      </c>
      <c r="S14" s="1">
        <v>4355</v>
      </c>
      <c r="T14" s="1"/>
      <c r="U14" s="3">
        <f>Q14+R14+S14</f>
        <v>12032</v>
      </c>
      <c r="V14" s="42"/>
      <c r="W14" s="40"/>
      <c r="X14" s="42"/>
      <c r="Y14" s="1">
        <v>10.9</v>
      </c>
      <c r="Z14" s="14">
        <f t="shared" ref="Z14:Z19" si="14">(1/Y14)*$G$70*$L$70*1000</f>
        <v>3.6939511922303363</v>
      </c>
      <c r="AA14" s="1">
        <f>F14*Y14</f>
        <v>1090</v>
      </c>
      <c r="AB14" s="1"/>
      <c r="AC14" s="1">
        <v>100000</v>
      </c>
      <c r="AD14" s="3">
        <f>C14+E14+H14+K14+N14+P14+U14+V14+X14</f>
        <v>83333.333333333343</v>
      </c>
      <c r="AE14" s="21">
        <f>AD14*1.2</f>
        <v>100000.00000000001</v>
      </c>
      <c r="AG14" s="25"/>
    </row>
    <row r="15" spans="1:34" ht="16" x14ac:dyDescent="0.2">
      <c r="A15" s="1" t="s">
        <v>40</v>
      </c>
      <c r="B15" s="1">
        <v>2030</v>
      </c>
      <c r="C15" s="3">
        <f t="shared" si="0"/>
        <v>54035.333333333343</v>
      </c>
      <c r="D15" s="1">
        <v>70</v>
      </c>
      <c r="E15" s="1">
        <f t="shared" si="1"/>
        <v>15400</v>
      </c>
      <c r="F15" s="1">
        <v>100</v>
      </c>
      <c r="G15" s="40"/>
      <c r="H15" s="3">
        <v>4066</v>
      </c>
      <c r="I15" s="40"/>
      <c r="J15" s="40"/>
      <c r="K15" s="42"/>
      <c r="L15" s="43"/>
      <c r="M15" s="40"/>
      <c r="N15" s="42"/>
      <c r="O15" s="40"/>
      <c r="P15" s="40"/>
      <c r="Q15" s="42"/>
      <c r="R15" s="3">
        <v>9878</v>
      </c>
      <c r="S15" s="1">
        <v>6618</v>
      </c>
      <c r="T15" s="1"/>
      <c r="U15" s="3">
        <f t="shared" ref="U15:U19" si="15">Q15+R15+S15</f>
        <v>16496</v>
      </c>
      <c r="V15" s="42"/>
      <c r="W15" s="40"/>
      <c r="X15" s="42"/>
      <c r="Y15" s="1">
        <v>12.2</v>
      </c>
      <c r="Z15" s="14">
        <f t="shared" si="14"/>
        <v>3.3003334422385797</v>
      </c>
      <c r="AA15" s="1">
        <f t="shared" ref="AA15:AA19" si="16">F15*Y15</f>
        <v>1220</v>
      </c>
      <c r="AB15" s="1"/>
      <c r="AC15" s="1"/>
      <c r="AD15" s="3">
        <f t="shared" ref="AD15:AD19" si="17">C15+E15+H15+K15+N15+P15+U15+V15+X15</f>
        <v>89997.333333333343</v>
      </c>
      <c r="AE15" s="21">
        <f t="shared" ref="AE15:AE19" si="18">AD15*1.2</f>
        <v>107996.8</v>
      </c>
      <c r="AG15" s="25"/>
    </row>
    <row r="16" spans="1:34" ht="16" x14ac:dyDescent="0.2">
      <c r="A16" s="1" t="s">
        <v>40</v>
      </c>
      <c r="B16" s="1">
        <v>2035</v>
      </c>
      <c r="C16" s="3">
        <f t="shared" si="0"/>
        <v>54035.333333333343</v>
      </c>
      <c r="D16" s="1">
        <v>80.489999999999995</v>
      </c>
      <c r="E16" s="1">
        <f t="shared" si="1"/>
        <v>17707.8</v>
      </c>
      <c r="F16" s="1">
        <v>100</v>
      </c>
      <c r="G16" s="40"/>
      <c r="H16" s="3">
        <v>4066</v>
      </c>
      <c r="I16" s="40"/>
      <c r="J16" s="40"/>
      <c r="K16" s="42"/>
      <c r="L16" s="43"/>
      <c r="M16" s="40"/>
      <c r="N16" s="42"/>
      <c r="O16" s="40"/>
      <c r="P16" s="40"/>
      <c r="Q16" s="42"/>
      <c r="R16" s="3">
        <v>9878</v>
      </c>
      <c r="S16" s="1">
        <v>6618</v>
      </c>
      <c r="T16" s="1"/>
      <c r="U16" s="3">
        <f t="shared" si="15"/>
        <v>16496</v>
      </c>
      <c r="V16" s="42"/>
      <c r="W16" s="40"/>
      <c r="X16" s="42"/>
      <c r="Y16" s="1">
        <v>12.9</v>
      </c>
      <c r="Z16" s="14">
        <f t="shared" si="14"/>
        <v>3.1212455810318351</v>
      </c>
      <c r="AA16" s="1">
        <f t="shared" si="16"/>
        <v>1290</v>
      </c>
      <c r="AB16" s="1"/>
      <c r="AC16" s="1">
        <v>107460</v>
      </c>
      <c r="AD16" s="3">
        <f t="shared" si="17"/>
        <v>92305.133333333346</v>
      </c>
      <c r="AE16" s="21">
        <f t="shared" si="18"/>
        <v>110766.16000000002</v>
      </c>
      <c r="AG16" s="25"/>
    </row>
    <row r="17" spans="1:34" ht="16" x14ac:dyDescent="0.2">
      <c r="A17" s="1" t="s">
        <v>40</v>
      </c>
      <c r="B17" s="1">
        <v>2040</v>
      </c>
      <c r="C17" s="3">
        <f t="shared" si="0"/>
        <v>54035.333333333343</v>
      </c>
      <c r="D17" s="1">
        <v>80</v>
      </c>
      <c r="E17" s="1">
        <f t="shared" si="1"/>
        <v>17600</v>
      </c>
      <c r="F17" s="1">
        <v>100</v>
      </c>
      <c r="G17" s="40"/>
      <c r="H17" s="3">
        <v>4066</v>
      </c>
      <c r="I17" s="40"/>
      <c r="J17" s="40"/>
      <c r="K17" s="42"/>
      <c r="L17" s="43"/>
      <c r="M17" s="40"/>
      <c r="N17" s="42"/>
      <c r="O17" s="40"/>
      <c r="P17" s="40"/>
      <c r="Q17" s="42"/>
      <c r="R17" s="3">
        <v>9878</v>
      </c>
      <c r="S17" s="1">
        <v>6618</v>
      </c>
      <c r="T17" s="1"/>
      <c r="U17" s="3">
        <f t="shared" si="15"/>
        <v>16496</v>
      </c>
      <c r="V17" s="42"/>
      <c r="W17" s="40"/>
      <c r="X17" s="42"/>
      <c r="Y17" s="1">
        <f>(Y16+Y19)/2</f>
        <v>13.65</v>
      </c>
      <c r="Z17" s="14">
        <f t="shared" si="14"/>
        <v>2.9497485710850313</v>
      </c>
      <c r="AA17" s="1">
        <f t="shared" si="16"/>
        <v>1365</v>
      </c>
      <c r="AB17" s="1"/>
      <c r="AC17" s="1"/>
      <c r="AD17" s="3">
        <f t="shared" si="17"/>
        <v>92197.333333333343</v>
      </c>
      <c r="AE17" s="21">
        <f t="shared" si="18"/>
        <v>110636.8</v>
      </c>
      <c r="AG17" s="25"/>
    </row>
    <row r="18" spans="1:34" ht="16" x14ac:dyDescent="0.2">
      <c r="A18" s="1" t="s">
        <v>40</v>
      </c>
      <c r="B18" s="1">
        <v>2045</v>
      </c>
      <c r="C18" s="3">
        <f t="shared" si="0"/>
        <v>54035.333333333343</v>
      </c>
      <c r="D18" s="1">
        <v>80</v>
      </c>
      <c r="E18" s="1">
        <f t="shared" si="1"/>
        <v>17600</v>
      </c>
      <c r="F18" s="1">
        <v>100</v>
      </c>
      <c r="G18" s="40"/>
      <c r="H18" s="3">
        <v>4066</v>
      </c>
      <c r="I18" s="40"/>
      <c r="J18" s="40"/>
      <c r="K18" s="42"/>
      <c r="L18" s="43"/>
      <c r="M18" s="40"/>
      <c r="N18" s="42"/>
      <c r="O18" s="40"/>
      <c r="P18" s="40"/>
      <c r="Q18" s="42"/>
      <c r="R18" s="3">
        <v>9878</v>
      </c>
      <c r="S18" s="1">
        <v>6618</v>
      </c>
      <c r="T18" s="1"/>
      <c r="U18" s="3">
        <f t="shared" si="15"/>
        <v>16496</v>
      </c>
      <c r="V18" s="42"/>
      <c r="W18" s="40"/>
      <c r="X18" s="42"/>
      <c r="Y18" s="1">
        <f>(Y17+Y19)/2</f>
        <v>14.025</v>
      </c>
      <c r="Z18" s="14">
        <f t="shared" si="14"/>
        <v>2.8708782884356983</v>
      </c>
      <c r="AA18" s="1">
        <f t="shared" si="16"/>
        <v>1402.5</v>
      </c>
      <c r="AB18" s="1"/>
      <c r="AC18" s="1"/>
      <c r="AD18" s="3">
        <f t="shared" si="17"/>
        <v>92197.333333333343</v>
      </c>
      <c r="AE18" s="21">
        <f t="shared" si="18"/>
        <v>110636.8</v>
      </c>
      <c r="AG18" s="25"/>
    </row>
    <row r="19" spans="1:34" s="22" customFormat="1" ht="16" x14ac:dyDescent="0.2">
      <c r="A19" s="7" t="s">
        <v>40</v>
      </c>
      <c r="B19" s="7">
        <v>2050</v>
      </c>
      <c r="C19" s="26">
        <f t="shared" si="0"/>
        <v>54035.333333333343</v>
      </c>
      <c r="D19" s="7">
        <v>80</v>
      </c>
      <c r="E19" s="7">
        <f t="shared" si="1"/>
        <v>17600</v>
      </c>
      <c r="F19" s="7">
        <v>100</v>
      </c>
      <c r="G19" s="41"/>
      <c r="H19" s="26">
        <v>4066</v>
      </c>
      <c r="I19" s="41"/>
      <c r="J19" s="41"/>
      <c r="K19" s="44"/>
      <c r="L19" s="45"/>
      <c r="M19" s="41"/>
      <c r="N19" s="44"/>
      <c r="O19" s="41"/>
      <c r="P19" s="41"/>
      <c r="Q19" s="44"/>
      <c r="R19" s="26">
        <v>9878</v>
      </c>
      <c r="S19" s="7">
        <v>6618</v>
      </c>
      <c r="T19" s="7"/>
      <c r="U19" s="26">
        <f t="shared" si="15"/>
        <v>16496</v>
      </c>
      <c r="V19" s="44"/>
      <c r="W19" s="41"/>
      <c r="X19" s="44"/>
      <c r="Y19" s="7">
        <v>14.4</v>
      </c>
      <c r="Z19" s="27">
        <f t="shared" si="14"/>
        <v>2.7961158330076854</v>
      </c>
      <c r="AA19" s="7">
        <f t="shared" si="16"/>
        <v>1440</v>
      </c>
      <c r="AB19" s="7"/>
      <c r="AC19" s="7">
        <v>107460</v>
      </c>
      <c r="AD19" s="26">
        <f t="shared" si="17"/>
        <v>92197.333333333343</v>
      </c>
      <c r="AE19" s="29">
        <f t="shared" si="18"/>
        <v>110636.8</v>
      </c>
      <c r="AG19" s="30"/>
    </row>
    <row r="20" spans="1:34" ht="16" x14ac:dyDescent="0.2">
      <c r="A20" s="1" t="s">
        <v>43</v>
      </c>
      <c r="B20" s="1">
        <v>2025</v>
      </c>
      <c r="C20" s="3">
        <f t="shared" si="0"/>
        <v>54035.333333333343</v>
      </c>
      <c r="D20" s="1">
        <v>55</v>
      </c>
      <c r="E20" s="1">
        <f t="shared" si="1"/>
        <v>12100</v>
      </c>
      <c r="F20" s="74">
        <v>350</v>
      </c>
      <c r="G20" s="40"/>
      <c r="H20" s="18">
        <v>17067</v>
      </c>
      <c r="I20" s="40"/>
      <c r="J20" s="40"/>
      <c r="K20" s="42"/>
      <c r="L20" s="43"/>
      <c r="M20" s="40"/>
      <c r="N20" s="42"/>
      <c r="O20" s="40"/>
      <c r="P20" s="40"/>
      <c r="Q20" s="42"/>
      <c r="R20" s="3">
        <v>7677</v>
      </c>
      <c r="S20" s="19">
        <v>2688</v>
      </c>
      <c r="T20" s="19"/>
      <c r="U20" s="3">
        <f>Q20+R20+S20</f>
        <v>10365</v>
      </c>
      <c r="V20" s="42"/>
      <c r="W20" s="40"/>
      <c r="X20" s="42"/>
      <c r="Y20" s="14">
        <f>Y14*0.77</f>
        <v>8.3930000000000007</v>
      </c>
      <c r="Z20" s="15">
        <f>Z14/0.77</f>
        <v>4.7973392106887482</v>
      </c>
      <c r="AA20" s="16">
        <f>Y20*F20</f>
        <v>2937.55</v>
      </c>
      <c r="AB20" s="1"/>
      <c r="AC20" s="1"/>
      <c r="AD20" s="3">
        <f>C20+E20+H20+K20+N20+P20+U20+V20+X20</f>
        <v>93567.333333333343</v>
      </c>
      <c r="AE20" s="21">
        <f>AD20*1.2</f>
        <v>112280.8</v>
      </c>
      <c r="AG20" s="25"/>
    </row>
    <row r="21" spans="1:34" ht="16" x14ac:dyDescent="0.2">
      <c r="A21" s="1" t="s">
        <v>43</v>
      </c>
      <c r="B21" s="1">
        <v>2030</v>
      </c>
      <c r="C21" s="3">
        <f t="shared" si="0"/>
        <v>54035.333333333343</v>
      </c>
      <c r="D21" s="1">
        <v>55</v>
      </c>
      <c r="E21" s="1">
        <f t="shared" si="1"/>
        <v>12100</v>
      </c>
      <c r="F21" s="74">
        <v>350</v>
      </c>
      <c r="G21" s="40"/>
      <c r="H21" s="18">
        <v>17067</v>
      </c>
      <c r="I21" s="40"/>
      <c r="J21" s="40"/>
      <c r="K21" s="42"/>
      <c r="L21" s="43"/>
      <c r="M21" s="40"/>
      <c r="N21" s="42"/>
      <c r="O21" s="40"/>
      <c r="P21" s="40"/>
      <c r="Q21" s="42"/>
      <c r="R21" s="3">
        <v>9878</v>
      </c>
      <c r="S21" s="19">
        <v>2688</v>
      </c>
      <c r="T21" s="19"/>
      <c r="U21" s="3">
        <f t="shared" ref="U21:U25" si="19">Q21+R21+S21</f>
        <v>12566</v>
      </c>
      <c r="V21" s="42"/>
      <c r="W21" s="40"/>
      <c r="X21" s="42"/>
      <c r="Y21" s="14">
        <f t="shared" ref="Y21:Y25" si="20">Y15*0.77</f>
        <v>9.3940000000000001</v>
      </c>
      <c r="Z21" s="15">
        <f t="shared" ref="Z21:Z25" si="21">Z15/0.77</f>
        <v>4.2861473275825706</v>
      </c>
      <c r="AA21" s="16">
        <f t="shared" ref="AA21:AA25" si="22">Y21*F21</f>
        <v>3287.9</v>
      </c>
      <c r="AB21" s="1"/>
      <c r="AC21" s="1"/>
      <c r="AD21" s="3">
        <f t="shared" ref="AD21:AD25" si="23">C21+E21+H21+K21+N21+P21+U21+V21+X21</f>
        <v>95768.333333333343</v>
      </c>
      <c r="AE21" s="21">
        <f t="shared" ref="AE21:AE25" si="24">AD21*1.2</f>
        <v>114922.00000000001</v>
      </c>
      <c r="AG21" s="25"/>
    </row>
    <row r="22" spans="1:34" ht="16" x14ac:dyDescent="0.2">
      <c r="A22" s="1" t="s">
        <v>43</v>
      </c>
      <c r="B22" s="1">
        <v>2035</v>
      </c>
      <c r="C22" s="3">
        <f t="shared" si="0"/>
        <v>54035.333333333343</v>
      </c>
      <c r="D22" s="1">
        <v>55</v>
      </c>
      <c r="E22" s="1">
        <f t="shared" si="1"/>
        <v>12100</v>
      </c>
      <c r="F22" s="74">
        <v>350</v>
      </c>
      <c r="G22" s="40"/>
      <c r="H22" s="18">
        <v>17067</v>
      </c>
      <c r="I22" s="40"/>
      <c r="J22" s="40"/>
      <c r="K22" s="42"/>
      <c r="L22" s="43"/>
      <c r="M22" s="40"/>
      <c r="N22" s="42"/>
      <c r="O22" s="40"/>
      <c r="P22" s="40"/>
      <c r="Q22" s="42"/>
      <c r="R22" s="3">
        <v>9878</v>
      </c>
      <c r="S22" s="19">
        <v>2688</v>
      </c>
      <c r="T22" s="19"/>
      <c r="U22" s="3">
        <f t="shared" si="19"/>
        <v>12566</v>
      </c>
      <c r="V22" s="42"/>
      <c r="W22" s="40"/>
      <c r="X22" s="42"/>
      <c r="Y22" s="14">
        <f t="shared" si="20"/>
        <v>9.9329999999999998</v>
      </c>
      <c r="Z22" s="15">
        <f t="shared" si="21"/>
        <v>4.0535656896517338</v>
      </c>
      <c r="AA22" s="16">
        <f t="shared" si="22"/>
        <v>3476.5499999999997</v>
      </c>
      <c r="AB22" s="1"/>
      <c r="AC22" s="1"/>
      <c r="AD22" s="3">
        <f t="shared" si="23"/>
        <v>95768.333333333343</v>
      </c>
      <c r="AE22" s="21">
        <f t="shared" si="24"/>
        <v>114922.00000000001</v>
      </c>
      <c r="AG22" s="25"/>
    </row>
    <row r="23" spans="1:34" ht="16" x14ac:dyDescent="0.2">
      <c r="A23" s="1" t="s">
        <v>43</v>
      </c>
      <c r="B23" s="1">
        <v>2040</v>
      </c>
      <c r="C23" s="3">
        <f t="shared" si="0"/>
        <v>54035.333333333343</v>
      </c>
      <c r="D23" s="1">
        <v>55</v>
      </c>
      <c r="E23" s="1">
        <f t="shared" si="1"/>
        <v>12100</v>
      </c>
      <c r="F23" s="74">
        <v>350</v>
      </c>
      <c r="G23" s="40"/>
      <c r="H23" s="18">
        <v>17067</v>
      </c>
      <c r="I23" s="40"/>
      <c r="J23" s="40"/>
      <c r="K23" s="42"/>
      <c r="L23" s="43"/>
      <c r="M23" s="40"/>
      <c r="N23" s="42"/>
      <c r="O23" s="40"/>
      <c r="P23" s="40"/>
      <c r="Q23" s="42"/>
      <c r="R23" s="3">
        <v>9878</v>
      </c>
      <c r="S23" s="19">
        <v>2688</v>
      </c>
      <c r="T23" s="19"/>
      <c r="U23" s="3">
        <f t="shared" si="19"/>
        <v>12566</v>
      </c>
      <c r="V23" s="42"/>
      <c r="W23" s="40"/>
      <c r="X23" s="42"/>
      <c r="Y23" s="14">
        <f t="shared" si="20"/>
        <v>10.5105</v>
      </c>
      <c r="Z23" s="15">
        <f t="shared" si="21"/>
        <v>3.8308423001104304</v>
      </c>
      <c r="AA23" s="16">
        <f t="shared" si="22"/>
        <v>3678.6750000000002</v>
      </c>
      <c r="AB23" s="1"/>
      <c r="AC23" s="1"/>
      <c r="AD23" s="3">
        <f t="shared" si="23"/>
        <v>95768.333333333343</v>
      </c>
      <c r="AE23" s="21">
        <f t="shared" si="24"/>
        <v>114922.00000000001</v>
      </c>
      <c r="AG23" s="25"/>
    </row>
    <row r="24" spans="1:34" ht="16" x14ac:dyDescent="0.2">
      <c r="A24" s="1" t="s">
        <v>43</v>
      </c>
      <c r="B24" s="1">
        <v>2045</v>
      </c>
      <c r="C24" s="3">
        <f t="shared" si="0"/>
        <v>54035.333333333343</v>
      </c>
      <c r="D24" s="1">
        <v>55</v>
      </c>
      <c r="E24" s="1">
        <f t="shared" si="1"/>
        <v>12100</v>
      </c>
      <c r="F24" s="74">
        <v>350</v>
      </c>
      <c r="G24" s="40"/>
      <c r="H24" s="18">
        <v>17067</v>
      </c>
      <c r="I24" s="40"/>
      <c r="J24" s="40"/>
      <c r="K24" s="42"/>
      <c r="L24" s="43"/>
      <c r="M24" s="40"/>
      <c r="N24" s="42"/>
      <c r="O24" s="40"/>
      <c r="P24" s="40"/>
      <c r="Q24" s="42"/>
      <c r="R24" s="3">
        <v>9878</v>
      </c>
      <c r="S24" s="19">
        <v>2688</v>
      </c>
      <c r="T24" s="19"/>
      <c r="U24" s="3">
        <f t="shared" si="19"/>
        <v>12566</v>
      </c>
      <c r="V24" s="42"/>
      <c r="W24" s="40"/>
      <c r="X24" s="42"/>
      <c r="Y24" s="14">
        <f t="shared" si="20"/>
        <v>10.799250000000001</v>
      </c>
      <c r="Z24" s="15">
        <f t="shared" si="21"/>
        <v>3.7284133616048027</v>
      </c>
      <c r="AA24" s="16">
        <f t="shared" si="22"/>
        <v>3779.7375000000002</v>
      </c>
      <c r="AB24" s="1"/>
      <c r="AC24" s="1"/>
      <c r="AD24" s="3">
        <f t="shared" si="23"/>
        <v>95768.333333333343</v>
      </c>
      <c r="AE24" s="21">
        <f t="shared" si="24"/>
        <v>114922.00000000001</v>
      </c>
      <c r="AG24" s="25"/>
    </row>
    <row r="25" spans="1:34" s="22" customFormat="1" ht="16" x14ac:dyDescent="0.2">
      <c r="A25" s="7" t="s">
        <v>43</v>
      </c>
      <c r="B25" s="7">
        <v>2050</v>
      </c>
      <c r="C25" s="26">
        <f t="shared" si="0"/>
        <v>54035.333333333343</v>
      </c>
      <c r="D25" s="7">
        <v>55</v>
      </c>
      <c r="E25" s="7">
        <f t="shared" si="1"/>
        <v>12100</v>
      </c>
      <c r="F25" s="75">
        <v>350</v>
      </c>
      <c r="G25" s="41"/>
      <c r="H25" s="36">
        <v>17067</v>
      </c>
      <c r="I25" s="41"/>
      <c r="J25" s="41"/>
      <c r="K25" s="44"/>
      <c r="L25" s="45"/>
      <c r="M25" s="41"/>
      <c r="N25" s="44"/>
      <c r="O25" s="41"/>
      <c r="P25" s="41"/>
      <c r="Q25" s="44"/>
      <c r="R25" s="26">
        <v>9878</v>
      </c>
      <c r="S25" s="35">
        <v>2688</v>
      </c>
      <c r="T25" s="35"/>
      <c r="U25" s="26">
        <f t="shared" si="19"/>
        <v>12566</v>
      </c>
      <c r="V25" s="44"/>
      <c r="W25" s="41"/>
      <c r="X25" s="44"/>
      <c r="Y25" s="27">
        <f t="shared" si="20"/>
        <v>11.088000000000001</v>
      </c>
      <c r="Z25" s="32">
        <f t="shared" si="21"/>
        <v>3.6313192636463447</v>
      </c>
      <c r="AA25" s="28">
        <f t="shared" si="22"/>
        <v>3880.8</v>
      </c>
      <c r="AB25" s="7"/>
      <c r="AC25" s="7"/>
      <c r="AD25" s="26">
        <f t="shared" si="23"/>
        <v>95768.333333333343</v>
      </c>
      <c r="AE25" s="29">
        <f t="shared" si="24"/>
        <v>114922.00000000001</v>
      </c>
      <c r="AG25" s="30"/>
    </row>
    <row r="26" spans="1:34" ht="16" x14ac:dyDescent="0.2">
      <c r="A26" s="1" t="s">
        <v>52</v>
      </c>
      <c r="B26" s="1">
        <v>2025</v>
      </c>
      <c r="C26" s="3">
        <f t="shared" si="0"/>
        <v>54035.333333333343</v>
      </c>
      <c r="D26" s="40"/>
      <c r="E26" s="40"/>
      <c r="F26" s="40"/>
      <c r="G26" s="40"/>
      <c r="H26" s="40"/>
      <c r="I26" s="1">
        <v>220</v>
      </c>
      <c r="J26">
        <v>4.5</v>
      </c>
      <c r="K26" s="3">
        <f>I26*J26</f>
        <v>990</v>
      </c>
      <c r="L26" s="8">
        <f>AA26*Z26/0.9</f>
        <v>58.777777777777786</v>
      </c>
      <c r="M26">
        <f>'Battery Trends'!$D$2</f>
        <v>127.46</v>
      </c>
      <c r="N26" s="3">
        <f>L26*M26</f>
        <v>7491.8155555555559</v>
      </c>
      <c r="O26" s="40"/>
      <c r="P26" s="40"/>
      <c r="Q26" s="3">
        <v>828.3</v>
      </c>
      <c r="R26" s="3">
        <v>1385.2</v>
      </c>
      <c r="T26" s="3">
        <v>103.3</v>
      </c>
      <c r="U26" s="3">
        <f t="shared" ref="U26:U37" si="25">Q26+R26+T26</f>
        <v>2316.8000000000002</v>
      </c>
      <c r="V26" s="3">
        <v>132.30000000000001</v>
      </c>
      <c r="W26" s="1">
        <v>8.32</v>
      </c>
      <c r="X26" s="3">
        <f>W26*I26</f>
        <v>1830.4</v>
      </c>
      <c r="Y26" s="40"/>
      <c r="Z26" s="15">
        <v>1.0580000000000001</v>
      </c>
      <c r="AA26" s="74">
        <v>50</v>
      </c>
      <c r="AB26" s="74"/>
      <c r="AC26" s="1"/>
      <c r="AD26" s="3">
        <f>C26+E26+H26+K26+N26+P26+U26+V26+X26</f>
        <v>66796.6488888889</v>
      </c>
      <c r="AE26" s="21">
        <f>AD26*1.2</f>
        <v>80155.978666666677</v>
      </c>
      <c r="AG26" s="25">
        <f>Z26/(1-0.321)</f>
        <v>1.5581737849779087</v>
      </c>
      <c r="AH26">
        <f>Z26/(1-0.064)</f>
        <v>1.1303418803418805</v>
      </c>
    </row>
    <row r="27" spans="1:34" ht="16" x14ac:dyDescent="0.2">
      <c r="A27" s="1" t="s">
        <v>52</v>
      </c>
      <c r="B27" s="1">
        <v>2030</v>
      </c>
      <c r="C27" s="3">
        <f t="shared" si="0"/>
        <v>54035.333333333343</v>
      </c>
      <c r="D27" s="40"/>
      <c r="E27" s="40"/>
      <c r="F27" s="40"/>
      <c r="G27" s="40"/>
      <c r="H27" s="40"/>
      <c r="I27" s="1">
        <v>220</v>
      </c>
      <c r="J27">
        <v>2.75</v>
      </c>
      <c r="K27" s="3">
        <f t="shared" ref="K27:K31" si="26">I27*J27</f>
        <v>605</v>
      </c>
      <c r="L27" s="8">
        <f t="shared" ref="L27:L37" si="27">AA27*Z27/0.9</f>
        <v>50.833333333333329</v>
      </c>
      <c r="M27">
        <f>'Battery Trends'!$D$3</f>
        <v>96.46</v>
      </c>
      <c r="N27" s="3">
        <f t="shared" ref="N27:N31" si="28">L27*M27</f>
        <v>4903.3833333333323</v>
      </c>
      <c r="O27" s="40"/>
      <c r="P27" s="40"/>
      <c r="Q27" s="3">
        <f>(Q26+Q28)/2</f>
        <v>686.25</v>
      </c>
      <c r="R27" s="3">
        <f t="shared" ref="R27" si="29">(R26+R28)/2</f>
        <v>1335.35</v>
      </c>
      <c r="T27" s="3">
        <f>(T26+T28)/2</f>
        <v>78.349999999999994</v>
      </c>
      <c r="U27" s="3">
        <f t="shared" si="25"/>
        <v>2099.9499999999998</v>
      </c>
      <c r="V27" s="3">
        <v>84.65</v>
      </c>
      <c r="W27" s="1">
        <v>6</v>
      </c>
      <c r="X27" s="3">
        <f t="shared" ref="X27:X31" si="30">W27*I27</f>
        <v>1320</v>
      </c>
      <c r="Y27" s="40"/>
      <c r="Z27" s="1">
        <v>0.91500000000000004</v>
      </c>
      <c r="AA27" s="74">
        <v>50</v>
      </c>
      <c r="AB27" s="74"/>
      <c r="AC27" s="1"/>
      <c r="AD27" s="3">
        <f t="shared" ref="AD27:AD31" si="31">C27+E27+H27+K27+N27+P27+U27+V27+X27</f>
        <v>63048.316666666673</v>
      </c>
      <c r="AE27" s="21">
        <f t="shared" ref="AE27:AE31" si="32">AD27*1.2</f>
        <v>75657.98000000001</v>
      </c>
      <c r="AG27" s="25">
        <f t="shared" ref="AG27:AG31" si="33">Z27/(1-0.321)</f>
        <v>1.3475699558173784</v>
      </c>
      <c r="AH27">
        <f t="shared" ref="AH27:AH31" si="34">Z27/(1-0.064)</f>
        <v>0.97756410256410264</v>
      </c>
    </row>
    <row r="28" spans="1:34" ht="16" x14ac:dyDescent="0.2">
      <c r="A28" s="1" t="s">
        <v>52</v>
      </c>
      <c r="B28" s="1">
        <v>2035</v>
      </c>
      <c r="C28" s="3">
        <f t="shared" si="0"/>
        <v>54035.333333333343</v>
      </c>
      <c r="D28" s="40"/>
      <c r="E28" s="40"/>
      <c r="F28" s="40"/>
      <c r="G28" s="40"/>
      <c r="H28" s="40"/>
      <c r="I28" s="1">
        <v>220</v>
      </c>
      <c r="J28">
        <v>2.4700000000000002</v>
      </c>
      <c r="K28" s="3">
        <f t="shared" si="26"/>
        <v>543.40000000000009</v>
      </c>
      <c r="L28" s="8">
        <f t="shared" si="27"/>
        <v>45.444444444444443</v>
      </c>
      <c r="M28">
        <f>'Battery Trends'!$D$4</f>
        <v>82.84</v>
      </c>
      <c r="N28" s="3">
        <f t="shared" si="28"/>
        <v>3764.617777777778</v>
      </c>
      <c r="O28" s="40"/>
      <c r="P28" s="40"/>
      <c r="Q28" s="3">
        <v>544.20000000000005</v>
      </c>
      <c r="R28" s="3">
        <v>1285.5</v>
      </c>
      <c r="T28" s="3">
        <v>53.4</v>
      </c>
      <c r="U28" s="3">
        <f t="shared" si="25"/>
        <v>1883.1000000000001</v>
      </c>
      <c r="V28" s="3">
        <v>37</v>
      </c>
      <c r="W28" s="1">
        <v>5</v>
      </c>
      <c r="X28" s="3">
        <f t="shared" si="30"/>
        <v>1100</v>
      </c>
      <c r="Y28" s="40"/>
      <c r="Z28" s="1">
        <v>0.81799999999999995</v>
      </c>
      <c r="AA28" s="74">
        <v>50</v>
      </c>
      <c r="AB28" s="74"/>
      <c r="AC28" s="1"/>
      <c r="AD28" s="3">
        <f t="shared" si="31"/>
        <v>61363.451111111121</v>
      </c>
      <c r="AE28" s="21">
        <f t="shared" si="32"/>
        <v>73636.141333333348</v>
      </c>
      <c r="AG28" s="25">
        <f t="shared" si="33"/>
        <v>1.2047128129602356</v>
      </c>
      <c r="AH28">
        <f t="shared" si="34"/>
        <v>0.87393162393162394</v>
      </c>
    </row>
    <row r="29" spans="1:34" ht="16" x14ac:dyDescent="0.2">
      <c r="A29" s="1" t="s">
        <v>52</v>
      </c>
      <c r="B29" s="1">
        <v>2040</v>
      </c>
      <c r="C29" s="3">
        <f t="shared" si="0"/>
        <v>54035.333333333343</v>
      </c>
      <c r="D29" s="40"/>
      <c r="E29" s="40"/>
      <c r="F29" s="40"/>
      <c r="G29" s="40"/>
      <c r="H29" s="40"/>
      <c r="I29" s="1">
        <v>220</v>
      </c>
      <c r="J29">
        <v>2.2000000000000002</v>
      </c>
      <c r="K29" s="3">
        <f t="shared" si="26"/>
        <v>484.00000000000006</v>
      </c>
      <c r="L29" s="8">
        <f t="shared" si="27"/>
        <v>42.75</v>
      </c>
      <c r="M29">
        <f>'Battery Trends'!$D$5</f>
        <v>71.13</v>
      </c>
      <c r="N29" s="3">
        <f t="shared" si="28"/>
        <v>3040.8074999999999</v>
      </c>
      <c r="O29" s="40"/>
      <c r="P29" s="40"/>
      <c r="Q29" s="3">
        <f>(Q28+Q31)/2</f>
        <v>508.15000000000003</v>
      </c>
      <c r="R29" s="3">
        <f t="shared" ref="R29" si="35">(R28+R31)/2</f>
        <v>1267.8</v>
      </c>
      <c r="T29" s="3">
        <f>(T28+T31)/2</f>
        <v>48.05</v>
      </c>
      <c r="U29" s="3">
        <f t="shared" si="25"/>
        <v>1824</v>
      </c>
      <c r="V29" s="3">
        <v>32</v>
      </c>
      <c r="W29" s="1">
        <v>5</v>
      </c>
      <c r="X29" s="3">
        <f t="shared" si="30"/>
        <v>1100</v>
      </c>
      <c r="Y29" s="40"/>
      <c r="Z29" s="15">
        <f>(Z28+Z31)/2</f>
        <v>0.76949999999999996</v>
      </c>
      <c r="AA29" s="74">
        <v>50</v>
      </c>
      <c r="AB29" s="74"/>
      <c r="AC29" s="1"/>
      <c r="AD29" s="3">
        <f t="shared" si="31"/>
        <v>60516.140833333346</v>
      </c>
      <c r="AE29" s="21">
        <f t="shared" si="32"/>
        <v>72619.369000000006</v>
      </c>
      <c r="AG29" s="25">
        <f t="shared" si="33"/>
        <v>1.1332842415316642</v>
      </c>
      <c r="AH29">
        <f t="shared" si="34"/>
        <v>0.82211538461538458</v>
      </c>
    </row>
    <row r="30" spans="1:34" ht="16" x14ac:dyDescent="0.2">
      <c r="A30" s="1" t="s">
        <v>52</v>
      </c>
      <c r="B30" s="1">
        <v>2045</v>
      </c>
      <c r="C30" s="3">
        <f t="shared" si="0"/>
        <v>54035.333333333343</v>
      </c>
      <c r="D30" s="40"/>
      <c r="E30" s="40"/>
      <c r="F30" s="40"/>
      <c r="G30" s="40"/>
      <c r="H30" s="40"/>
      <c r="I30" s="1">
        <v>220</v>
      </c>
      <c r="J30">
        <v>2.2000000000000002</v>
      </c>
      <c r="K30" s="3">
        <f t="shared" si="26"/>
        <v>484.00000000000006</v>
      </c>
      <c r="L30" s="8">
        <f t="shared" si="27"/>
        <v>41.402777777777771</v>
      </c>
      <c r="M30">
        <f>'Battery Trends'!$D$6</f>
        <v>61.08</v>
      </c>
      <c r="N30" s="3">
        <f t="shared" si="28"/>
        <v>2528.8816666666662</v>
      </c>
      <c r="O30" s="40"/>
      <c r="P30" s="40"/>
      <c r="Q30" s="3">
        <f>(Q29+Q31)/2</f>
        <v>490.125</v>
      </c>
      <c r="R30" s="3">
        <f t="shared" ref="R30" si="36">(R29+R31)/2</f>
        <v>1258.9499999999998</v>
      </c>
      <c r="T30" s="3">
        <f>(T29+T31)/2</f>
        <v>45.375</v>
      </c>
      <c r="U30" s="3">
        <f t="shared" si="25"/>
        <v>1794.4499999999998</v>
      </c>
      <c r="V30" s="3">
        <v>28</v>
      </c>
      <c r="W30" s="1">
        <v>5</v>
      </c>
      <c r="X30" s="3">
        <f t="shared" si="30"/>
        <v>1100</v>
      </c>
      <c r="Y30" s="40"/>
      <c r="Z30" s="15">
        <f>(Z29+Z31)/2</f>
        <v>0.74524999999999997</v>
      </c>
      <c r="AA30" s="74">
        <v>50</v>
      </c>
      <c r="AB30" s="74"/>
      <c r="AC30" s="1"/>
      <c r="AD30" s="3">
        <f t="shared" si="31"/>
        <v>59970.665000000008</v>
      </c>
      <c r="AE30" s="21">
        <f t="shared" si="32"/>
        <v>71964.79800000001</v>
      </c>
      <c r="AG30" s="25">
        <f t="shared" si="33"/>
        <v>1.0975699558173784</v>
      </c>
      <c r="AH30">
        <f t="shared" si="34"/>
        <v>0.79620726495726502</v>
      </c>
    </row>
    <row r="31" spans="1:34" s="22" customFormat="1" ht="16" x14ac:dyDescent="0.2">
      <c r="A31" s="7" t="s">
        <v>52</v>
      </c>
      <c r="B31" s="7">
        <v>2050</v>
      </c>
      <c r="C31" s="26">
        <f t="shared" si="0"/>
        <v>54035.333333333343</v>
      </c>
      <c r="D31" s="41"/>
      <c r="E31" s="41"/>
      <c r="F31" s="41"/>
      <c r="G31" s="41"/>
      <c r="H31" s="41"/>
      <c r="I31" s="7">
        <v>220</v>
      </c>
      <c r="J31" s="22">
        <v>2.2000000000000002</v>
      </c>
      <c r="K31" s="26">
        <f t="shared" si="26"/>
        <v>484.00000000000006</v>
      </c>
      <c r="L31" s="31">
        <f t="shared" si="27"/>
        <v>40.05555555555555</v>
      </c>
      <c r="M31" s="22">
        <f>'Battery Trends'!$D$7</f>
        <v>52.45</v>
      </c>
      <c r="N31" s="26">
        <f t="shared" si="28"/>
        <v>2100.9138888888888</v>
      </c>
      <c r="O31" s="41"/>
      <c r="P31" s="41"/>
      <c r="Q31" s="26">
        <v>472.1</v>
      </c>
      <c r="R31" s="26">
        <v>1250.0999999999999</v>
      </c>
      <c r="T31" s="26">
        <v>42.7</v>
      </c>
      <c r="U31" s="26">
        <f t="shared" si="25"/>
        <v>1764.8999999999999</v>
      </c>
      <c r="V31" s="26">
        <v>26.5</v>
      </c>
      <c r="W31" s="7">
        <v>5</v>
      </c>
      <c r="X31" s="26">
        <f t="shared" si="30"/>
        <v>1100</v>
      </c>
      <c r="Y31" s="41"/>
      <c r="Z31" s="32">
        <v>0.72099999999999997</v>
      </c>
      <c r="AA31" s="75">
        <v>50</v>
      </c>
      <c r="AB31" s="75"/>
      <c r="AC31" s="7"/>
      <c r="AD31" s="26">
        <f t="shared" si="31"/>
        <v>59511.647222222236</v>
      </c>
      <c r="AE31" s="29">
        <f t="shared" si="32"/>
        <v>71413.976666666684</v>
      </c>
      <c r="AG31" s="30">
        <f t="shared" si="33"/>
        <v>1.0618556701030926</v>
      </c>
      <c r="AH31" s="22">
        <f t="shared" si="34"/>
        <v>0.77029914529914534</v>
      </c>
    </row>
    <row r="32" spans="1:34" ht="16" x14ac:dyDescent="0.2">
      <c r="A32" s="1" t="s">
        <v>58</v>
      </c>
      <c r="B32" s="1">
        <v>2025</v>
      </c>
      <c r="C32" s="3">
        <f t="shared" si="0"/>
        <v>54035.333333333343</v>
      </c>
      <c r="D32" s="40"/>
      <c r="E32" s="40"/>
      <c r="F32" s="40"/>
      <c r="G32" s="40"/>
      <c r="H32" s="40"/>
      <c r="I32" s="1">
        <v>220</v>
      </c>
      <c r="J32">
        <v>4.5</v>
      </c>
      <c r="K32" s="3">
        <f>I32*J32</f>
        <v>990</v>
      </c>
      <c r="L32" s="8">
        <f t="shared" si="27"/>
        <v>176.33333333333334</v>
      </c>
      <c r="M32">
        <f>'Battery Trends'!$D$2</f>
        <v>127.46</v>
      </c>
      <c r="N32" s="3">
        <f>L32*M32</f>
        <v>22475.446666666667</v>
      </c>
      <c r="O32" s="40"/>
      <c r="P32" s="40"/>
      <c r="Q32" s="3">
        <v>828.3</v>
      </c>
      <c r="R32" s="3">
        <v>1385.2</v>
      </c>
      <c r="T32" s="3">
        <v>103.3</v>
      </c>
      <c r="U32" s="3">
        <f t="shared" si="25"/>
        <v>2316.8000000000002</v>
      </c>
      <c r="V32" s="3">
        <v>132.30000000000001</v>
      </c>
      <c r="W32" s="1">
        <v>8.32</v>
      </c>
      <c r="X32" s="3">
        <f>W32*I32</f>
        <v>1830.4</v>
      </c>
      <c r="Y32" s="40"/>
      <c r="Z32" s="15">
        <v>1.0580000000000001</v>
      </c>
      <c r="AA32" s="74">
        <v>150</v>
      </c>
      <c r="AB32" s="74"/>
      <c r="AC32" s="1"/>
      <c r="AD32" s="3">
        <f>C32+E32+H32+K32+N32+P32+U32+V32+X32</f>
        <v>81780.280000000013</v>
      </c>
      <c r="AE32" s="21">
        <f>AD32*1.2</f>
        <v>98136.33600000001</v>
      </c>
      <c r="AG32" s="25">
        <f>Z32/(1-0.321)</f>
        <v>1.5581737849779087</v>
      </c>
      <c r="AH32">
        <f>Z32/(1-0.064)</f>
        <v>1.1303418803418805</v>
      </c>
    </row>
    <row r="33" spans="1:34" ht="16" x14ac:dyDescent="0.2">
      <c r="A33" s="1" t="s">
        <v>58</v>
      </c>
      <c r="B33" s="1">
        <v>2030</v>
      </c>
      <c r="C33" s="3">
        <f t="shared" si="0"/>
        <v>54035.333333333343</v>
      </c>
      <c r="D33" s="40"/>
      <c r="E33" s="40"/>
      <c r="F33" s="40"/>
      <c r="G33" s="40"/>
      <c r="H33" s="40"/>
      <c r="I33" s="1">
        <v>220</v>
      </c>
      <c r="J33">
        <v>2.75</v>
      </c>
      <c r="K33" s="3">
        <f t="shared" ref="K33:K37" si="37">I33*J33</f>
        <v>605</v>
      </c>
      <c r="L33" s="8">
        <f t="shared" si="27"/>
        <v>152.5</v>
      </c>
      <c r="M33">
        <f>'Battery Trends'!$D$3</f>
        <v>96.46</v>
      </c>
      <c r="N33" s="3">
        <f t="shared" ref="N33:N37" si="38">L33*M33</f>
        <v>14710.15</v>
      </c>
      <c r="O33" s="40"/>
      <c r="P33" s="40"/>
      <c r="Q33" s="3">
        <f>(Q32+Q34)/2</f>
        <v>686.25</v>
      </c>
      <c r="R33" s="3">
        <f t="shared" ref="R33" si="39">(R32+R34)/2</f>
        <v>1335.35</v>
      </c>
      <c r="T33" s="3">
        <f>(T32+T34)/2</f>
        <v>78.349999999999994</v>
      </c>
      <c r="U33" s="3">
        <f t="shared" si="25"/>
        <v>2099.9499999999998</v>
      </c>
      <c r="V33" s="3">
        <v>84.65</v>
      </c>
      <c r="W33" s="1">
        <v>6</v>
      </c>
      <c r="X33" s="3">
        <f t="shared" ref="X33:X37" si="40">W33*I33</f>
        <v>1320</v>
      </c>
      <c r="Y33" s="40"/>
      <c r="Z33" s="1">
        <v>0.91500000000000004</v>
      </c>
      <c r="AA33" s="74">
        <v>150</v>
      </c>
      <c r="AB33" s="74"/>
      <c r="AC33" s="1"/>
      <c r="AD33" s="3">
        <f t="shared" ref="AD33:AD37" si="41">C33+E33+H33+K33+N33+P33+U33+V33+X33</f>
        <v>72855.083333333328</v>
      </c>
      <c r="AE33" s="21">
        <f t="shared" ref="AE33:AE37" si="42">AD33*1.2</f>
        <v>87426.099999999991</v>
      </c>
      <c r="AG33" s="25">
        <f t="shared" ref="AG33:AG37" si="43">Z33/(1-0.321)</f>
        <v>1.3475699558173784</v>
      </c>
      <c r="AH33">
        <f t="shared" ref="AH33:AH37" si="44">Z33/(1-0.064)</f>
        <v>0.97756410256410264</v>
      </c>
    </row>
    <row r="34" spans="1:34" ht="16" x14ac:dyDescent="0.2">
      <c r="A34" s="1" t="s">
        <v>58</v>
      </c>
      <c r="B34" s="1">
        <v>2035</v>
      </c>
      <c r="C34" s="3">
        <f t="shared" ref="C34:C67" si="45">$N$70</f>
        <v>54035.333333333343</v>
      </c>
      <c r="D34" s="40"/>
      <c r="E34" s="40"/>
      <c r="F34" s="40"/>
      <c r="G34" s="40"/>
      <c r="H34" s="40"/>
      <c r="I34" s="1">
        <v>220</v>
      </c>
      <c r="J34">
        <v>2.4700000000000002</v>
      </c>
      <c r="K34" s="3">
        <f t="shared" si="37"/>
        <v>543.40000000000009</v>
      </c>
      <c r="L34" s="8">
        <f t="shared" si="27"/>
        <v>136.33333333333331</v>
      </c>
      <c r="M34">
        <f>'Battery Trends'!$D$4</f>
        <v>82.84</v>
      </c>
      <c r="N34" s="3">
        <f t="shared" si="38"/>
        <v>11293.853333333333</v>
      </c>
      <c r="O34" s="40"/>
      <c r="P34" s="40"/>
      <c r="Q34" s="3">
        <v>544.20000000000005</v>
      </c>
      <c r="R34" s="3">
        <v>1285.5</v>
      </c>
      <c r="T34" s="3">
        <v>53.4</v>
      </c>
      <c r="U34" s="3">
        <f t="shared" si="25"/>
        <v>1883.1000000000001</v>
      </c>
      <c r="V34" s="3">
        <v>37</v>
      </c>
      <c r="W34" s="1">
        <v>5</v>
      </c>
      <c r="X34" s="3">
        <f t="shared" si="40"/>
        <v>1100</v>
      </c>
      <c r="Y34" s="40"/>
      <c r="Z34" s="1">
        <v>0.81799999999999995</v>
      </c>
      <c r="AA34" s="74">
        <v>150</v>
      </c>
      <c r="AB34" s="74"/>
      <c r="AC34" s="1"/>
      <c r="AD34" s="3">
        <f t="shared" si="41"/>
        <v>68892.686666666676</v>
      </c>
      <c r="AE34" s="21">
        <f t="shared" si="42"/>
        <v>82671.224000000002</v>
      </c>
      <c r="AG34" s="25">
        <f t="shared" si="43"/>
        <v>1.2047128129602356</v>
      </c>
      <c r="AH34">
        <f t="shared" si="44"/>
        <v>0.87393162393162394</v>
      </c>
    </row>
    <row r="35" spans="1:34" ht="16" x14ac:dyDescent="0.2">
      <c r="A35" s="1" t="s">
        <v>58</v>
      </c>
      <c r="B35" s="1">
        <v>2040</v>
      </c>
      <c r="C35" s="3">
        <f t="shared" si="45"/>
        <v>54035.333333333343</v>
      </c>
      <c r="D35" s="40"/>
      <c r="E35" s="40"/>
      <c r="F35" s="40"/>
      <c r="G35" s="40"/>
      <c r="H35" s="40"/>
      <c r="I35" s="1">
        <v>220</v>
      </c>
      <c r="J35">
        <v>2.2000000000000002</v>
      </c>
      <c r="K35" s="3">
        <f t="shared" si="37"/>
        <v>484.00000000000006</v>
      </c>
      <c r="L35" s="8">
        <f t="shared" si="27"/>
        <v>128.25</v>
      </c>
      <c r="M35">
        <f>'Battery Trends'!$D$5</f>
        <v>71.13</v>
      </c>
      <c r="N35" s="3">
        <f t="shared" si="38"/>
        <v>9122.4224999999988</v>
      </c>
      <c r="O35" s="40"/>
      <c r="P35" s="40"/>
      <c r="Q35" s="3">
        <f>(Q34+Q37)/2</f>
        <v>508.15000000000003</v>
      </c>
      <c r="R35" s="3">
        <f t="shared" ref="R35" si="46">(R34+R37)/2</f>
        <v>1267.8</v>
      </c>
      <c r="T35" s="3">
        <f>(T34+T37)/2</f>
        <v>48.05</v>
      </c>
      <c r="U35" s="3">
        <f t="shared" si="25"/>
        <v>1824</v>
      </c>
      <c r="V35" s="3">
        <v>32</v>
      </c>
      <c r="W35" s="1">
        <v>5</v>
      </c>
      <c r="X35" s="3">
        <f t="shared" si="40"/>
        <v>1100</v>
      </c>
      <c r="Y35" s="40"/>
      <c r="Z35" s="15">
        <f>(Z34+Z37)/2</f>
        <v>0.76949999999999996</v>
      </c>
      <c r="AA35" s="74">
        <v>150</v>
      </c>
      <c r="AB35" s="74"/>
      <c r="AC35" s="1"/>
      <c r="AD35" s="3">
        <f t="shared" si="41"/>
        <v>66597.755833333344</v>
      </c>
      <c r="AE35" s="21">
        <f t="shared" si="42"/>
        <v>79917.307000000015</v>
      </c>
      <c r="AG35" s="25">
        <f t="shared" si="43"/>
        <v>1.1332842415316642</v>
      </c>
      <c r="AH35">
        <f t="shared" si="44"/>
        <v>0.82211538461538458</v>
      </c>
    </row>
    <row r="36" spans="1:34" ht="16" x14ac:dyDescent="0.2">
      <c r="A36" s="1" t="s">
        <v>58</v>
      </c>
      <c r="B36" s="1">
        <v>2045</v>
      </c>
      <c r="C36" s="3">
        <f t="shared" si="45"/>
        <v>54035.333333333343</v>
      </c>
      <c r="D36" s="40"/>
      <c r="E36" s="40"/>
      <c r="F36" s="40"/>
      <c r="G36" s="40"/>
      <c r="H36" s="40"/>
      <c r="I36" s="1">
        <v>220</v>
      </c>
      <c r="J36">
        <v>2.2000000000000002</v>
      </c>
      <c r="K36" s="3">
        <f t="shared" si="37"/>
        <v>484.00000000000006</v>
      </c>
      <c r="L36" s="8">
        <f t="shared" si="27"/>
        <v>124.20833333333333</v>
      </c>
      <c r="M36">
        <f>'Battery Trends'!$D$6</f>
        <v>61.08</v>
      </c>
      <c r="N36" s="3">
        <f t="shared" si="38"/>
        <v>7586.6449999999995</v>
      </c>
      <c r="O36" s="40"/>
      <c r="P36" s="40"/>
      <c r="Q36" s="3">
        <f>(Q35+Q37)/2</f>
        <v>490.125</v>
      </c>
      <c r="R36" s="3">
        <f t="shared" ref="R36" si="47">(R35+R37)/2</f>
        <v>1258.9499999999998</v>
      </c>
      <c r="T36" s="3">
        <f>(T35+T37)/2</f>
        <v>45.375</v>
      </c>
      <c r="U36" s="3">
        <f t="shared" si="25"/>
        <v>1794.4499999999998</v>
      </c>
      <c r="V36" s="3">
        <v>28</v>
      </c>
      <c r="W36" s="1">
        <v>5</v>
      </c>
      <c r="X36" s="3">
        <f t="shared" si="40"/>
        <v>1100</v>
      </c>
      <c r="Y36" s="40"/>
      <c r="Z36" s="15">
        <f>(Z35+Z37)/2</f>
        <v>0.74524999999999997</v>
      </c>
      <c r="AA36" s="74">
        <v>150</v>
      </c>
      <c r="AB36" s="74"/>
      <c r="AC36" s="1"/>
      <c r="AD36" s="3">
        <f t="shared" si="41"/>
        <v>65028.428333333337</v>
      </c>
      <c r="AE36" s="21">
        <f t="shared" si="42"/>
        <v>78034.114000000001</v>
      </c>
      <c r="AG36" s="25">
        <f t="shared" si="43"/>
        <v>1.0975699558173784</v>
      </c>
      <c r="AH36">
        <f t="shared" si="44"/>
        <v>0.79620726495726502</v>
      </c>
    </row>
    <row r="37" spans="1:34" s="22" customFormat="1" ht="16" x14ac:dyDescent="0.2">
      <c r="A37" s="7" t="s">
        <v>58</v>
      </c>
      <c r="B37" s="7">
        <v>2050</v>
      </c>
      <c r="C37" s="26">
        <f t="shared" si="45"/>
        <v>54035.333333333343</v>
      </c>
      <c r="D37" s="41"/>
      <c r="E37" s="41"/>
      <c r="F37" s="41"/>
      <c r="G37" s="41"/>
      <c r="H37" s="41"/>
      <c r="I37" s="7">
        <v>220</v>
      </c>
      <c r="J37" s="22">
        <v>2.2000000000000002</v>
      </c>
      <c r="K37" s="26">
        <f t="shared" si="37"/>
        <v>484.00000000000006</v>
      </c>
      <c r="L37" s="31">
        <f t="shared" si="27"/>
        <v>120.16666666666666</v>
      </c>
      <c r="M37" s="22">
        <f>'Battery Trends'!$D$7</f>
        <v>52.45</v>
      </c>
      <c r="N37" s="26">
        <f t="shared" si="38"/>
        <v>6302.7416666666668</v>
      </c>
      <c r="O37" s="41"/>
      <c r="P37" s="41"/>
      <c r="Q37" s="26">
        <v>472.1</v>
      </c>
      <c r="R37" s="26">
        <v>1250.0999999999999</v>
      </c>
      <c r="T37" s="26">
        <v>42.7</v>
      </c>
      <c r="U37" s="26">
        <f t="shared" si="25"/>
        <v>1764.8999999999999</v>
      </c>
      <c r="V37" s="26">
        <v>26.5</v>
      </c>
      <c r="W37" s="7">
        <v>5</v>
      </c>
      <c r="X37" s="26">
        <f t="shared" si="40"/>
        <v>1100</v>
      </c>
      <c r="Y37" s="41"/>
      <c r="Z37" s="32">
        <v>0.72099999999999997</v>
      </c>
      <c r="AA37" s="75">
        <v>150</v>
      </c>
      <c r="AB37" s="75"/>
      <c r="AC37" s="7"/>
      <c r="AD37" s="26">
        <f t="shared" si="41"/>
        <v>63713.475000000013</v>
      </c>
      <c r="AE37" s="29">
        <f t="shared" si="42"/>
        <v>76456.170000000013</v>
      </c>
      <c r="AG37" s="30">
        <f t="shared" si="43"/>
        <v>1.0618556701030926</v>
      </c>
      <c r="AH37" s="22">
        <f t="shared" si="44"/>
        <v>0.77029914529914534</v>
      </c>
    </row>
    <row r="38" spans="1:34" ht="16" x14ac:dyDescent="0.2">
      <c r="A38" s="1" t="s">
        <v>44</v>
      </c>
      <c r="B38" s="1">
        <v>2025</v>
      </c>
      <c r="C38" s="3">
        <f t="shared" si="45"/>
        <v>54035.333333333343</v>
      </c>
      <c r="D38" s="1">
        <v>60</v>
      </c>
      <c r="E38" s="9">
        <f t="shared" ref="E38:E43" si="48">D38*($B$70)</f>
        <v>13200</v>
      </c>
      <c r="F38" s="1">
        <v>120</v>
      </c>
      <c r="G38" s="40"/>
      <c r="H38" s="3">
        <v>4066</v>
      </c>
      <c r="I38" s="1">
        <v>88</v>
      </c>
      <c r="J38">
        <v>4.5</v>
      </c>
      <c r="K38" s="3">
        <f>I38*J38</f>
        <v>396</v>
      </c>
      <c r="L38" s="8">
        <f>Z38*AB38/0.9</f>
        <v>86.74463812240603</v>
      </c>
      <c r="M38">
        <f>'Battery Trends'!$D$2</f>
        <v>127.46</v>
      </c>
      <c r="N38" s="3">
        <f>L38*M38</f>
        <v>11056.471575081872</v>
      </c>
      <c r="O38" s="40"/>
      <c r="P38" s="40"/>
      <c r="Q38" s="3">
        <v>828.3</v>
      </c>
      <c r="R38" s="3">
        <v>1385.2</v>
      </c>
      <c r="T38" s="3">
        <v>103.3</v>
      </c>
      <c r="U38" s="3">
        <f t="shared" ref="U38:U43" si="49">Q38+R38+T38+6992</f>
        <v>9308.7999999999993</v>
      </c>
      <c r="V38" s="3">
        <v>132.30000000000001</v>
      </c>
      <c r="W38" s="1">
        <v>8.32</v>
      </c>
      <c r="X38" s="3">
        <f>W38*I38</f>
        <v>732.16000000000008</v>
      </c>
      <c r="Y38" s="40"/>
      <c r="Z38" s="54">
        <f t="shared" ref="Z38:Z43" si="50">(0.7246*Z26)+((1-0.7246)*Z44)</f>
        <v>1.5614034862033086</v>
      </c>
      <c r="AA38" s="74"/>
      <c r="AB38" s="74">
        <v>50</v>
      </c>
      <c r="AC38" s="1"/>
      <c r="AD38" s="3">
        <f>C38+E38+H38+K38+N38+P38+U38+V38+X38</f>
        <v>92927.064908415225</v>
      </c>
      <c r="AE38" s="21">
        <f>AD38*1.2</f>
        <v>111512.47789009826</v>
      </c>
    </row>
    <row r="39" spans="1:34" ht="16" x14ac:dyDescent="0.2">
      <c r="A39" s="1" t="s">
        <v>44</v>
      </c>
      <c r="B39" s="1">
        <v>2030</v>
      </c>
      <c r="C39" s="3">
        <f t="shared" si="45"/>
        <v>54035.333333333343</v>
      </c>
      <c r="D39" s="1">
        <v>70</v>
      </c>
      <c r="E39" s="9">
        <f t="shared" si="48"/>
        <v>15400</v>
      </c>
      <c r="F39" s="1">
        <v>120</v>
      </c>
      <c r="G39" s="40"/>
      <c r="H39" s="3">
        <v>4066</v>
      </c>
      <c r="I39" s="1">
        <v>88</v>
      </c>
      <c r="J39">
        <v>2.75</v>
      </c>
      <c r="K39" s="3">
        <f t="shared" ref="K39:K43" si="51">I39*J39</f>
        <v>242</v>
      </c>
      <c r="L39" s="8">
        <f t="shared" ref="L39:L43" si="52">Z39*AB39/0.9</f>
        <v>76.283131510091351</v>
      </c>
      <c r="M39">
        <f>'Battery Trends'!$D$3</f>
        <v>96.46</v>
      </c>
      <c r="N39" s="3">
        <f t="shared" ref="N39:N43" si="53">L39*M39</f>
        <v>7358.2708654634116</v>
      </c>
      <c r="O39" s="40"/>
      <c r="P39" s="40"/>
      <c r="Q39" s="3">
        <f>(Q38+Q40)/2</f>
        <v>686.25</v>
      </c>
      <c r="R39" s="3">
        <f t="shared" ref="R39" si="54">(R38+R40)/2</f>
        <v>1335.35</v>
      </c>
      <c r="T39" s="3">
        <f>(T38+T40)/2</f>
        <v>78.349999999999994</v>
      </c>
      <c r="U39" s="3">
        <f t="shared" si="49"/>
        <v>9091.9500000000007</v>
      </c>
      <c r="V39" s="3">
        <v>84.65</v>
      </c>
      <c r="W39" s="1">
        <v>6</v>
      </c>
      <c r="X39" s="3">
        <f t="shared" ref="X39:X43" si="55">W39*I39</f>
        <v>528</v>
      </c>
      <c r="Y39" s="40"/>
      <c r="Z39" s="54">
        <f t="shared" si="50"/>
        <v>1.3730963671816443</v>
      </c>
      <c r="AA39" s="74"/>
      <c r="AB39" s="74">
        <v>50</v>
      </c>
      <c r="AC39" s="1"/>
      <c r="AD39" s="3">
        <f t="shared" ref="AD39:AD43" si="56">C39+E39+H39+K39+N39+P39+U39+V39+X39</f>
        <v>90806.204198796753</v>
      </c>
      <c r="AE39" s="21">
        <f t="shared" ref="AE39:AE43" si="57">AD39*1.2</f>
        <v>108967.44503855611</v>
      </c>
    </row>
    <row r="40" spans="1:34" ht="16" x14ac:dyDescent="0.2">
      <c r="A40" s="1" t="s">
        <v>44</v>
      </c>
      <c r="B40" s="1">
        <v>2035</v>
      </c>
      <c r="C40" s="3">
        <f t="shared" si="45"/>
        <v>54035.333333333343</v>
      </c>
      <c r="D40" s="1">
        <v>80.489999999999995</v>
      </c>
      <c r="E40" s="9">
        <f t="shared" si="48"/>
        <v>17707.8</v>
      </c>
      <c r="F40" s="1">
        <v>120</v>
      </c>
      <c r="G40" s="40"/>
      <c r="H40" s="3">
        <v>4066</v>
      </c>
      <c r="I40" s="1">
        <v>88</v>
      </c>
      <c r="J40">
        <v>2.4700000000000002</v>
      </c>
      <c r="K40" s="3">
        <f t="shared" si="51"/>
        <v>217.36</v>
      </c>
      <c r="L40" s="8">
        <f t="shared" si="52"/>
        <v>70.237683030215607</v>
      </c>
      <c r="M40">
        <f>'Battery Trends'!$D$4</f>
        <v>82.84</v>
      </c>
      <c r="N40" s="3">
        <f t="shared" si="53"/>
        <v>5818.4896622230608</v>
      </c>
      <c r="O40" s="40"/>
      <c r="P40" s="40"/>
      <c r="Q40" s="3">
        <v>544.20000000000005</v>
      </c>
      <c r="R40" s="3">
        <v>1285.5</v>
      </c>
      <c r="T40" s="3">
        <v>53.4</v>
      </c>
      <c r="U40" s="3">
        <f t="shared" si="49"/>
        <v>8875.1</v>
      </c>
      <c r="V40" s="3">
        <v>37</v>
      </c>
      <c r="W40" s="1">
        <v>5</v>
      </c>
      <c r="X40" s="3">
        <f t="shared" si="55"/>
        <v>440</v>
      </c>
      <c r="Y40" s="40"/>
      <c r="Z40" s="54">
        <f t="shared" si="50"/>
        <v>1.2642782945438809</v>
      </c>
      <c r="AA40" s="74"/>
      <c r="AB40" s="74">
        <v>50</v>
      </c>
      <c r="AC40" s="1"/>
      <c r="AD40" s="3">
        <f t="shared" si="56"/>
        <v>91197.082995556411</v>
      </c>
      <c r="AE40" s="21">
        <f t="shared" si="57"/>
        <v>109436.49959466769</v>
      </c>
    </row>
    <row r="41" spans="1:34" ht="16" x14ac:dyDescent="0.2">
      <c r="A41" s="1" t="s">
        <v>44</v>
      </c>
      <c r="B41" s="1">
        <v>2040</v>
      </c>
      <c r="C41" s="3">
        <f t="shared" si="45"/>
        <v>54035.333333333343</v>
      </c>
      <c r="D41" s="1">
        <v>80</v>
      </c>
      <c r="E41" s="9">
        <f t="shared" si="48"/>
        <v>17600</v>
      </c>
      <c r="F41" s="1">
        <v>120</v>
      </c>
      <c r="G41" s="40"/>
      <c r="H41" s="3">
        <v>4066</v>
      </c>
      <c r="I41" s="1">
        <v>88</v>
      </c>
      <c r="J41">
        <v>2.2000000000000002</v>
      </c>
      <c r="K41" s="3">
        <f t="shared" si="51"/>
        <v>193.60000000000002</v>
      </c>
      <c r="L41" s="8">
        <f t="shared" si="52"/>
        <v>66.235363388750756</v>
      </c>
      <c r="M41">
        <f>'Battery Trends'!$D$5</f>
        <v>71.13</v>
      </c>
      <c r="N41" s="3">
        <f t="shared" si="53"/>
        <v>4711.3213978418407</v>
      </c>
      <c r="O41" s="40"/>
      <c r="P41" s="40"/>
      <c r="Q41" s="3">
        <f>(Q40+Q43)/2</f>
        <v>508.15000000000003</v>
      </c>
      <c r="R41" s="3">
        <f t="shared" ref="R41" si="58">(R40+R43)/2</f>
        <v>1267.8</v>
      </c>
      <c r="T41" s="3">
        <f>(T40+T43)/2</f>
        <v>48.05</v>
      </c>
      <c r="U41" s="3">
        <f t="shared" si="49"/>
        <v>8816</v>
      </c>
      <c r="V41" s="3">
        <v>32</v>
      </c>
      <c r="W41" s="1">
        <v>5</v>
      </c>
      <c r="X41" s="3">
        <f t="shared" si="55"/>
        <v>440</v>
      </c>
      <c r="Y41" s="40"/>
      <c r="Z41" s="54">
        <f t="shared" si="50"/>
        <v>1.1922365409975137</v>
      </c>
      <c r="AA41" s="74"/>
      <c r="AB41" s="74">
        <v>50</v>
      </c>
      <c r="AC41" s="1"/>
      <c r="AD41" s="3">
        <f t="shared" si="56"/>
        <v>89894.254731175184</v>
      </c>
      <c r="AE41" s="21">
        <f t="shared" si="57"/>
        <v>107873.10567741022</v>
      </c>
    </row>
    <row r="42" spans="1:34" ht="16" x14ac:dyDescent="0.2">
      <c r="A42" s="1" t="s">
        <v>44</v>
      </c>
      <c r="B42" s="1">
        <v>2045</v>
      </c>
      <c r="C42" s="3">
        <f t="shared" si="45"/>
        <v>54035.333333333343</v>
      </c>
      <c r="D42" s="1">
        <v>80</v>
      </c>
      <c r="E42" s="9">
        <f t="shared" si="48"/>
        <v>17600</v>
      </c>
      <c r="F42" s="1">
        <v>120</v>
      </c>
      <c r="G42" s="40"/>
      <c r="H42" s="3">
        <v>4066</v>
      </c>
      <c r="I42" s="1">
        <v>88</v>
      </c>
      <c r="J42">
        <v>2.2000000000000002</v>
      </c>
      <c r="K42" s="3">
        <f t="shared" si="51"/>
        <v>193.60000000000002</v>
      </c>
      <c r="L42" s="8">
        <f t="shared" si="52"/>
        <v>64.316419819235733</v>
      </c>
      <c r="M42">
        <f>'Battery Trends'!$D$6</f>
        <v>61.08</v>
      </c>
      <c r="N42" s="3">
        <f t="shared" si="53"/>
        <v>3928.4469225589187</v>
      </c>
      <c r="O42" s="40"/>
      <c r="P42" s="40"/>
      <c r="Q42" s="3">
        <f>(Q41+Q43)/2</f>
        <v>490.125</v>
      </c>
      <c r="R42" s="3">
        <f t="shared" ref="R42" si="59">(R41+R43)/2</f>
        <v>1258.9499999999998</v>
      </c>
      <c r="T42" s="3">
        <f>(T41+T43)/2</f>
        <v>45.375</v>
      </c>
      <c r="U42" s="3">
        <f t="shared" si="49"/>
        <v>8786.4500000000007</v>
      </c>
      <c r="V42" s="3">
        <v>28</v>
      </c>
      <c r="W42" s="1">
        <v>5</v>
      </c>
      <c r="X42" s="3">
        <f t="shared" si="55"/>
        <v>440</v>
      </c>
      <c r="Y42" s="40"/>
      <c r="Z42" s="54">
        <f t="shared" si="50"/>
        <v>1.1576955567462432</v>
      </c>
      <c r="AA42" s="74"/>
      <c r="AB42" s="74">
        <v>50</v>
      </c>
      <c r="AC42" s="1"/>
      <c r="AD42" s="3">
        <f t="shared" si="56"/>
        <v>89077.830255892259</v>
      </c>
      <c r="AE42" s="21">
        <f t="shared" si="57"/>
        <v>106893.39630707071</v>
      </c>
    </row>
    <row r="43" spans="1:34" s="22" customFormat="1" ht="15" customHeight="1" x14ac:dyDescent="0.2">
      <c r="A43" s="7" t="s">
        <v>44</v>
      </c>
      <c r="B43" s="7">
        <v>2050</v>
      </c>
      <c r="C43" s="26">
        <f t="shared" si="45"/>
        <v>54035.333333333343</v>
      </c>
      <c r="D43" s="7">
        <v>80</v>
      </c>
      <c r="E43" s="33">
        <f t="shared" si="48"/>
        <v>17600</v>
      </c>
      <c r="F43" s="7">
        <v>120</v>
      </c>
      <c r="G43" s="41"/>
      <c r="H43" s="26">
        <v>4066</v>
      </c>
      <c r="I43" s="7">
        <v>88</v>
      </c>
      <c r="J43" s="22">
        <v>2.2000000000000002</v>
      </c>
      <c r="K43" s="26">
        <f t="shared" si="51"/>
        <v>193.60000000000002</v>
      </c>
      <c r="L43" s="31">
        <f t="shared" si="52"/>
        <v>62.446577621975536</v>
      </c>
      <c r="M43" s="22">
        <f>'Battery Trends'!$D$7</f>
        <v>52.45</v>
      </c>
      <c r="N43" s="26">
        <f t="shared" si="53"/>
        <v>3275.3229962726168</v>
      </c>
      <c r="O43" s="41"/>
      <c r="P43" s="41"/>
      <c r="Q43" s="26">
        <v>472.1</v>
      </c>
      <c r="R43" s="26">
        <v>1250.0999999999999</v>
      </c>
      <c r="T43" s="26">
        <v>42.7</v>
      </c>
      <c r="U43" s="26">
        <f t="shared" si="49"/>
        <v>8756.9</v>
      </c>
      <c r="V43" s="26">
        <v>26.5</v>
      </c>
      <c r="W43" s="7">
        <v>5</v>
      </c>
      <c r="X43" s="26">
        <f t="shared" si="55"/>
        <v>440</v>
      </c>
      <c r="Y43" s="41"/>
      <c r="Z43" s="55">
        <f t="shared" si="50"/>
        <v>1.1240383971955596</v>
      </c>
      <c r="AA43" s="75"/>
      <c r="AB43" s="75">
        <v>50</v>
      </c>
      <c r="AC43" s="7"/>
      <c r="AD43" s="26">
        <f t="shared" si="56"/>
        <v>88393.656329605961</v>
      </c>
      <c r="AE43" s="29">
        <f t="shared" si="57"/>
        <v>106072.38759552715</v>
      </c>
    </row>
    <row r="44" spans="1:34" ht="16" x14ac:dyDescent="0.2">
      <c r="A44" s="1" t="s">
        <v>45</v>
      </c>
      <c r="B44" s="1">
        <v>2025</v>
      </c>
      <c r="C44" s="3">
        <f t="shared" si="45"/>
        <v>54035.333333333343</v>
      </c>
      <c r="D44" s="1">
        <v>60</v>
      </c>
      <c r="E44" s="9">
        <f t="shared" ref="E44:E49" si="60">D44*$B$70</f>
        <v>13200</v>
      </c>
      <c r="F44" s="1">
        <v>120</v>
      </c>
      <c r="G44" s="40"/>
      <c r="H44" s="3">
        <v>4066</v>
      </c>
      <c r="I44" s="1">
        <v>44</v>
      </c>
      <c r="J44">
        <v>4.5</v>
      </c>
      <c r="K44" s="3">
        <f>I44*J44</f>
        <v>198</v>
      </c>
      <c r="L44" s="1">
        <v>20</v>
      </c>
      <c r="M44">
        <f>'Battery Trends'!$D$8</f>
        <v>165.69800000000001</v>
      </c>
      <c r="N44" s="3">
        <f>L44*M44</f>
        <v>3313.96</v>
      </c>
      <c r="O44" s="40"/>
      <c r="P44" s="40"/>
      <c r="Q44" s="3">
        <v>828.3</v>
      </c>
      <c r="R44" s="3">
        <v>1385.2</v>
      </c>
      <c r="T44" s="3">
        <v>103.3</v>
      </c>
      <c r="U44" s="3">
        <f t="shared" ref="U44:U49" si="61">Q44+R44+T44+6992</f>
        <v>9308.7999999999993</v>
      </c>
      <c r="V44" s="40"/>
      <c r="W44" s="1">
        <v>8.32</v>
      </c>
      <c r="X44" s="3">
        <f>W44*I44</f>
        <v>366.08000000000004</v>
      </c>
      <c r="Y44" s="1">
        <f t="shared" ref="Y44:Y49" si="62">Y14*1.28</f>
        <v>13.952</v>
      </c>
      <c r="Z44" s="14">
        <f t="shared" ref="Z44:Z49" si="63">(1/Y44)*$G$70*$L$70*1000</f>
        <v>2.8858993689299508</v>
      </c>
      <c r="AA44" s="16"/>
      <c r="AB44" s="1"/>
      <c r="AC44" s="1"/>
      <c r="AD44" s="3">
        <f>C44+E44+H44+K44+N44+P44+U44+V44+X44</f>
        <v>84488.173333333354</v>
      </c>
      <c r="AE44" s="21">
        <f>AD44*1.2</f>
        <v>101385.80800000002</v>
      </c>
    </row>
    <row r="45" spans="1:34" ht="16" x14ac:dyDescent="0.2">
      <c r="A45" s="1" t="s">
        <v>45</v>
      </c>
      <c r="B45" s="1">
        <v>2030</v>
      </c>
      <c r="C45" s="3">
        <f t="shared" si="45"/>
        <v>54035.333333333343</v>
      </c>
      <c r="D45" s="1">
        <v>70</v>
      </c>
      <c r="E45" s="9">
        <f t="shared" si="60"/>
        <v>15400</v>
      </c>
      <c r="F45" s="1">
        <v>120</v>
      </c>
      <c r="G45" s="40"/>
      <c r="H45" s="3">
        <v>4066</v>
      </c>
      <c r="I45" s="1">
        <v>44</v>
      </c>
      <c r="J45">
        <v>2.75</v>
      </c>
      <c r="K45" s="3">
        <f t="shared" ref="K45:K49" si="64">I45*J45</f>
        <v>121</v>
      </c>
      <c r="L45" s="1">
        <v>20</v>
      </c>
      <c r="M45">
        <f>'Battery Trends'!$D$9</f>
        <v>125.398</v>
      </c>
      <c r="N45" s="3">
        <f t="shared" ref="N45:N49" si="65">L45*M45</f>
        <v>2507.96</v>
      </c>
      <c r="O45" s="40"/>
      <c r="P45" s="40"/>
      <c r="Q45" s="3">
        <f>(Q44+Q46)/2</f>
        <v>686.25</v>
      </c>
      <c r="R45" s="3">
        <f t="shared" ref="R45" si="66">(R44+R46)/2</f>
        <v>1335.35</v>
      </c>
      <c r="T45" s="3">
        <f>(T44+T46)/2</f>
        <v>78.349999999999994</v>
      </c>
      <c r="U45" s="3">
        <f t="shared" si="61"/>
        <v>9091.9500000000007</v>
      </c>
      <c r="V45" s="40"/>
      <c r="W45" s="1">
        <v>6</v>
      </c>
      <c r="X45" s="3">
        <f t="shared" ref="X45:X49" si="67">W45*I45</f>
        <v>264</v>
      </c>
      <c r="Y45" s="1">
        <f t="shared" si="62"/>
        <v>15.616</v>
      </c>
      <c r="Z45" s="14">
        <f t="shared" si="63"/>
        <v>2.5783855017488899</v>
      </c>
      <c r="AA45" s="16"/>
      <c r="AB45" s="1"/>
      <c r="AC45" s="1"/>
      <c r="AD45" s="3">
        <f t="shared" ref="AD45:AD49" si="68">C45+E45+H45+K45+N45+P45+U45+V45+X45</f>
        <v>85486.243333333347</v>
      </c>
      <c r="AE45" s="21">
        <f t="shared" ref="AE45:AE49" si="69">AD45*1.2</f>
        <v>102583.49200000001</v>
      </c>
    </row>
    <row r="46" spans="1:34" ht="16" x14ac:dyDescent="0.2">
      <c r="A46" s="1" t="s">
        <v>45</v>
      </c>
      <c r="B46" s="1">
        <v>2035</v>
      </c>
      <c r="C46" s="3">
        <f t="shared" si="45"/>
        <v>54035.333333333343</v>
      </c>
      <c r="D46" s="1">
        <v>80.489999999999995</v>
      </c>
      <c r="E46" s="9">
        <f t="shared" si="60"/>
        <v>17707.8</v>
      </c>
      <c r="F46" s="1">
        <v>120</v>
      </c>
      <c r="G46" s="40"/>
      <c r="H46" s="3">
        <v>4066</v>
      </c>
      <c r="I46" s="1">
        <v>44</v>
      </c>
      <c r="J46">
        <v>2.4700000000000002</v>
      </c>
      <c r="K46" s="3">
        <f t="shared" si="64"/>
        <v>108.68</v>
      </c>
      <c r="L46" s="1">
        <v>20</v>
      </c>
      <c r="M46">
        <f>'Battery Trends'!$D$10</f>
        <v>107.69200000000001</v>
      </c>
      <c r="N46" s="3">
        <f t="shared" si="65"/>
        <v>2153.84</v>
      </c>
      <c r="O46" s="40"/>
      <c r="P46" s="40"/>
      <c r="Q46" s="3">
        <v>544.20000000000005</v>
      </c>
      <c r="R46" s="3">
        <v>1285.5</v>
      </c>
      <c r="T46" s="3">
        <v>53.4</v>
      </c>
      <c r="U46" s="3">
        <f t="shared" si="61"/>
        <v>8875.1</v>
      </c>
      <c r="V46" s="40"/>
      <c r="W46" s="1">
        <v>5</v>
      </c>
      <c r="X46" s="3">
        <f t="shared" si="67"/>
        <v>220</v>
      </c>
      <c r="Y46" s="1">
        <f t="shared" si="62"/>
        <v>16.512</v>
      </c>
      <c r="Z46" s="14">
        <f t="shared" si="63"/>
        <v>2.4384731101811212</v>
      </c>
      <c r="AA46" s="16"/>
      <c r="AB46" s="1"/>
      <c r="AC46" s="1"/>
      <c r="AD46" s="3">
        <f t="shared" si="68"/>
        <v>87166.753333333341</v>
      </c>
      <c r="AE46" s="21">
        <f t="shared" si="69"/>
        <v>104600.10400000001</v>
      </c>
    </row>
    <row r="47" spans="1:34" ht="16" x14ac:dyDescent="0.2">
      <c r="A47" s="1" t="s">
        <v>45</v>
      </c>
      <c r="B47" s="1">
        <v>2040</v>
      </c>
      <c r="C47" s="3">
        <f t="shared" si="45"/>
        <v>54035.333333333343</v>
      </c>
      <c r="D47" s="1">
        <v>80</v>
      </c>
      <c r="E47" s="9">
        <f t="shared" si="60"/>
        <v>17600</v>
      </c>
      <c r="F47" s="1">
        <v>120</v>
      </c>
      <c r="G47" s="40"/>
      <c r="H47" s="3">
        <v>4066</v>
      </c>
      <c r="I47" s="1">
        <v>44</v>
      </c>
      <c r="J47">
        <v>2.2000000000000002</v>
      </c>
      <c r="K47" s="3">
        <f t="shared" si="64"/>
        <v>96.800000000000011</v>
      </c>
      <c r="L47" s="1">
        <v>20</v>
      </c>
      <c r="M47">
        <f>'Battery Trends'!$D$11</f>
        <v>92.468999999999994</v>
      </c>
      <c r="N47" s="3">
        <f t="shared" si="65"/>
        <v>1849.3799999999999</v>
      </c>
      <c r="O47" s="40"/>
      <c r="P47" s="40"/>
      <c r="Q47" s="3">
        <f>(Q46+Q49)/2</f>
        <v>508.15000000000003</v>
      </c>
      <c r="R47" s="3">
        <f t="shared" ref="R47" si="70">(R46+R49)/2</f>
        <v>1267.8</v>
      </c>
      <c r="T47" s="3">
        <f>(T46+T49)/2</f>
        <v>48.05</v>
      </c>
      <c r="U47" s="3">
        <f t="shared" si="61"/>
        <v>8816</v>
      </c>
      <c r="V47" s="40"/>
      <c r="W47" s="1">
        <v>5</v>
      </c>
      <c r="X47" s="3">
        <f t="shared" si="67"/>
        <v>220</v>
      </c>
      <c r="Y47" s="1">
        <f t="shared" si="62"/>
        <v>17.472000000000001</v>
      </c>
      <c r="Z47" s="14">
        <f t="shared" si="63"/>
        <v>2.3044910711601805</v>
      </c>
      <c r="AA47" s="16"/>
      <c r="AB47" s="1"/>
      <c r="AC47" s="1"/>
      <c r="AD47" s="3">
        <f t="shared" si="68"/>
        <v>86683.513333333351</v>
      </c>
      <c r="AE47" s="21">
        <f t="shared" si="69"/>
        <v>104020.21600000001</v>
      </c>
    </row>
    <row r="48" spans="1:34" ht="16" x14ac:dyDescent="0.2">
      <c r="A48" s="1" t="s">
        <v>45</v>
      </c>
      <c r="B48" s="1">
        <v>2045</v>
      </c>
      <c r="C48" s="3">
        <f t="shared" si="45"/>
        <v>54035.333333333343</v>
      </c>
      <c r="D48" s="1">
        <v>80</v>
      </c>
      <c r="E48" s="9">
        <f t="shared" si="60"/>
        <v>17600</v>
      </c>
      <c r="F48" s="1">
        <v>120</v>
      </c>
      <c r="G48" s="40"/>
      <c r="H48" s="3">
        <v>4066</v>
      </c>
      <c r="I48" s="1">
        <v>44</v>
      </c>
      <c r="J48">
        <v>2.2000000000000002</v>
      </c>
      <c r="K48" s="3">
        <f t="shared" si="64"/>
        <v>96.800000000000011</v>
      </c>
      <c r="L48" s="1">
        <v>20</v>
      </c>
      <c r="M48">
        <f>'Battery Trends'!$D$12</f>
        <v>79.403999999999996</v>
      </c>
      <c r="N48" s="3">
        <f t="shared" si="65"/>
        <v>1588.08</v>
      </c>
      <c r="O48" s="40"/>
      <c r="P48" s="40"/>
      <c r="Q48" s="3">
        <f>(Q47+Q49)/2</f>
        <v>490.125</v>
      </c>
      <c r="R48" s="3">
        <f t="shared" ref="R48" si="71">(R47+R49)/2</f>
        <v>1258.9499999999998</v>
      </c>
      <c r="T48" s="3">
        <f>(T47+T49)/2</f>
        <v>45.375</v>
      </c>
      <c r="U48" s="3">
        <f t="shared" si="61"/>
        <v>8786.4500000000007</v>
      </c>
      <c r="V48" s="40"/>
      <c r="W48" s="1">
        <v>5</v>
      </c>
      <c r="X48" s="3">
        <f t="shared" si="67"/>
        <v>220</v>
      </c>
      <c r="Y48" s="1">
        <f t="shared" si="62"/>
        <v>17.952000000000002</v>
      </c>
      <c r="Z48" s="14">
        <f t="shared" si="63"/>
        <v>2.2428736628403891</v>
      </c>
      <c r="AA48" s="16"/>
      <c r="AB48" s="1"/>
      <c r="AC48" s="1"/>
      <c r="AD48" s="3">
        <f t="shared" si="68"/>
        <v>86392.663333333345</v>
      </c>
      <c r="AE48" s="21">
        <f t="shared" si="69"/>
        <v>103671.19600000001</v>
      </c>
    </row>
    <row r="49" spans="1:34" s="22" customFormat="1" ht="16" x14ac:dyDescent="0.2">
      <c r="A49" s="7" t="s">
        <v>45</v>
      </c>
      <c r="B49" s="7">
        <v>2050</v>
      </c>
      <c r="C49" s="26">
        <f t="shared" si="45"/>
        <v>54035.333333333343</v>
      </c>
      <c r="D49" s="7">
        <v>80</v>
      </c>
      <c r="E49" s="33">
        <f t="shared" si="60"/>
        <v>17600</v>
      </c>
      <c r="F49" s="7">
        <v>120</v>
      </c>
      <c r="G49" s="41"/>
      <c r="H49" s="26">
        <v>4066</v>
      </c>
      <c r="I49" s="7">
        <v>44</v>
      </c>
      <c r="J49" s="22">
        <v>2.2000000000000002</v>
      </c>
      <c r="K49" s="26">
        <f t="shared" si="64"/>
        <v>96.800000000000011</v>
      </c>
      <c r="L49" s="7">
        <v>20</v>
      </c>
      <c r="M49" s="22">
        <f>'Battery Trends'!$D$13</f>
        <v>68.185000000000002</v>
      </c>
      <c r="N49" s="26">
        <f t="shared" si="65"/>
        <v>1363.7</v>
      </c>
      <c r="O49" s="41"/>
      <c r="P49" s="41"/>
      <c r="Q49" s="26">
        <v>472.1</v>
      </c>
      <c r="R49" s="26">
        <v>1250.0999999999999</v>
      </c>
      <c r="T49" s="26">
        <v>42.7</v>
      </c>
      <c r="U49" s="26">
        <f t="shared" si="61"/>
        <v>8756.9</v>
      </c>
      <c r="V49" s="41"/>
      <c r="W49" s="7">
        <v>5</v>
      </c>
      <c r="X49" s="26">
        <f t="shared" si="67"/>
        <v>220</v>
      </c>
      <c r="Y49" s="7">
        <f t="shared" si="62"/>
        <v>18.432000000000002</v>
      </c>
      <c r="Z49" s="27">
        <f t="shared" si="63"/>
        <v>2.1844654945372541</v>
      </c>
      <c r="AA49" s="28"/>
      <c r="AB49" s="7"/>
      <c r="AC49" s="7"/>
      <c r="AD49" s="26">
        <f t="shared" si="68"/>
        <v>86138.733333333337</v>
      </c>
      <c r="AE49" s="29">
        <f t="shared" si="69"/>
        <v>103366.48</v>
      </c>
    </row>
    <row r="50" spans="1:34" ht="16" x14ac:dyDescent="0.2">
      <c r="A50" s="1" t="s">
        <v>53</v>
      </c>
      <c r="B50" s="1">
        <v>2025</v>
      </c>
      <c r="C50" s="3">
        <f t="shared" si="45"/>
        <v>54035.333333333343</v>
      </c>
      <c r="D50" s="40"/>
      <c r="E50" s="40"/>
      <c r="F50" s="8">
        <f>AA50/Y50</f>
        <v>2.6178010471204187</v>
      </c>
      <c r="G50" s="17">
        <v>498</v>
      </c>
      <c r="H50" s="3">
        <f>F50*G50</f>
        <v>1303.6649214659685</v>
      </c>
      <c r="I50" s="1">
        <v>220</v>
      </c>
      <c r="J50">
        <v>4.5</v>
      </c>
      <c r="K50" s="3">
        <f>I50*J50</f>
        <v>990</v>
      </c>
      <c r="L50" s="1">
        <v>100</v>
      </c>
      <c r="M50">
        <f>'Battery Trends'!$D$2</f>
        <v>127.46</v>
      </c>
      <c r="N50" s="3">
        <f>L50*M50</f>
        <v>12746</v>
      </c>
      <c r="O50" s="25">
        <f>'Fuel Cell Trends'!C$2</f>
        <v>700</v>
      </c>
      <c r="P50" s="9">
        <f>O50*I50</f>
        <v>154000</v>
      </c>
      <c r="Q50" s="3">
        <v>828.3</v>
      </c>
      <c r="R50" s="3">
        <v>1385.2</v>
      </c>
      <c r="T50" s="3">
        <v>103.3</v>
      </c>
      <c r="U50" s="3">
        <f t="shared" ref="U50:U55" si="72">Q50+R50+T50</f>
        <v>2316.8000000000002</v>
      </c>
      <c r="V50" s="40"/>
      <c r="W50" s="1">
        <v>8.32</v>
      </c>
      <c r="X50" s="3">
        <f>W50*I50</f>
        <v>1830.4</v>
      </c>
      <c r="Y50" s="56">
        <v>19.100000000000001</v>
      </c>
      <c r="Z50" s="14">
        <f t="shared" ref="Z50:Z61" si="73">(1/Y50)*$H$70*$L$70*1000</f>
        <v>1.7492926106197406</v>
      </c>
      <c r="AA50" s="1">
        <v>50</v>
      </c>
      <c r="AB50" s="1"/>
      <c r="AC50" s="1"/>
      <c r="AD50" s="3">
        <f>C50+E50+H50+K50+N50+P50+U50+V50+X50</f>
        <v>227222.1982547993</v>
      </c>
      <c r="AE50" s="21">
        <f>AD50*1.2</f>
        <v>272666.63790575915</v>
      </c>
      <c r="AG50" s="25">
        <f>Z50/(1-0.286)</f>
        <v>2.449989650727928</v>
      </c>
      <c r="AH50">
        <f>Z50/(1-0.066)</f>
        <v>1.8729042940254184</v>
      </c>
    </row>
    <row r="51" spans="1:34" ht="16" x14ac:dyDescent="0.2">
      <c r="A51" s="1" t="s">
        <v>53</v>
      </c>
      <c r="B51" s="1">
        <v>2030</v>
      </c>
      <c r="C51" s="3">
        <f t="shared" si="45"/>
        <v>54035.333333333343</v>
      </c>
      <c r="D51" s="40"/>
      <c r="E51" s="40"/>
      <c r="F51" s="8">
        <f t="shared" ref="F51:F55" si="74">AA51/Y51</f>
        <v>2.2222222222222223</v>
      </c>
      <c r="G51" s="17">
        <v>391.19</v>
      </c>
      <c r="H51" s="3">
        <f t="shared" ref="H51:H55" si="75">F51*G51</f>
        <v>869.31111111111113</v>
      </c>
      <c r="I51" s="1">
        <v>220</v>
      </c>
      <c r="J51">
        <v>2.75</v>
      </c>
      <c r="K51" s="3">
        <f t="shared" ref="K51:K55" si="76">I51*J51</f>
        <v>605</v>
      </c>
      <c r="L51" s="1">
        <v>100</v>
      </c>
      <c r="M51">
        <f>'Battery Trends'!$D$3</f>
        <v>96.46</v>
      </c>
      <c r="N51" s="3">
        <f t="shared" ref="N51:N55" si="77">L51*M51</f>
        <v>9646</v>
      </c>
      <c r="O51" s="25">
        <f>'Fuel Cell Trends'!C$3</f>
        <v>350</v>
      </c>
      <c r="P51" s="9">
        <f t="shared" ref="P51:P55" si="78">O51*I51</f>
        <v>77000</v>
      </c>
      <c r="Q51" s="3">
        <f>(Q50+Q52)/2</f>
        <v>686.25</v>
      </c>
      <c r="R51" s="3">
        <f t="shared" ref="R51" si="79">(R50+R52)/2</f>
        <v>1335.35</v>
      </c>
      <c r="T51" s="3">
        <f>(T50+T52)/2</f>
        <v>78.349999999999994</v>
      </c>
      <c r="U51" s="3">
        <f t="shared" si="72"/>
        <v>2099.9499999999998</v>
      </c>
      <c r="V51" s="40"/>
      <c r="W51" s="1">
        <v>6</v>
      </c>
      <c r="X51" s="3">
        <f t="shared" ref="X51:X55" si="80">W51*I51</f>
        <v>1320</v>
      </c>
      <c r="Y51" s="14">
        <v>22.5</v>
      </c>
      <c r="Z51" s="14">
        <f t="shared" si="73"/>
        <v>1.4849550605705355</v>
      </c>
      <c r="AA51" s="1">
        <v>50</v>
      </c>
      <c r="AB51" s="1"/>
      <c r="AC51" s="1"/>
      <c r="AD51" s="3">
        <f t="shared" ref="AD51:AD55" si="81">C51+E51+H51+K51+N51+P51+U51+V51+X51</f>
        <v>145575.59444444446</v>
      </c>
      <c r="AE51" s="21">
        <f t="shared" ref="AE51:AE55" si="82">AD51*1.2</f>
        <v>174690.71333333335</v>
      </c>
      <c r="AG51" s="25">
        <f t="shared" ref="AG51:AG55" si="83">Z51/(1-0.286)</f>
        <v>2.0797689923957079</v>
      </c>
      <c r="AH51">
        <f t="shared" ref="AH51:AH55" si="84">Z51/(1-0.066)</f>
        <v>1.5898876451504664</v>
      </c>
    </row>
    <row r="52" spans="1:34" ht="16" x14ac:dyDescent="0.2">
      <c r="A52" s="1" t="s">
        <v>53</v>
      </c>
      <c r="B52" s="1">
        <v>2035</v>
      </c>
      <c r="C52" s="3">
        <f t="shared" si="45"/>
        <v>54035.333333333343</v>
      </c>
      <c r="D52" s="40"/>
      <c r="E52" s="40"/>
      <c r="F52" s="8">
        <f t="shared" si="74"/>
        <v>1.9762845849802371</v>
      </c>
      <c r="G52" s="17">
        <v>352.56</v>
      </c>
      <c r="H52" s="3">
        <f t="shared" si="75"/>
        <v>696.75889328063238</v>
      </c>
      <c r="I52" s="1">
        <v>220</v>
      </c>
      <c r="J52">
        <v>2.4700000000000002</v>
      </c>
      <c r="K52" s="3">
        <f t="shared" si="76"/>
        <v>543.40000000000009</v>
      </c>
      <c r="L52" s="1">
        <v>100</v>
      </c>
      <c r="M52">
        <f>'Battery Trends'!$D$4</f>
        <v>82.84</v>
      </c>
      <c r="N52" s="3">
        <f t="shared" si="77"/>
        <v>8284</v>
      </c>
      <c r="O52" s="25">
        <f>'Fuel Cell Trends'!C$4</f>
        <v>200</v>
      </c>
      <c r="P52" s="9">
        <f t="shared" si="78"/>
        <v>44000</v>
      </c>
      <c r="Q52" s="3">
        <v>544.20000000000005</v>
      </c>
      <c r="R52" s="3">
        <v>1285.5</v>
      </c>
      <c r="T52" s="3">
        <v>53.4</v>
      </c>
      <c r="U52" s="3">
        <f t="shared" si="72"/>
        <v>1883.1000000000001</v>
      </c>
      <c r="V52" s="40"/>
      <c r="W52" s="1">
        <v>5</v>
      </c>
      <c r="X52" s="3">
        <f t="shared" si="80"/>
        <v>1100</v>
      </c>
      <c r="Y52" s="14">
        <v>25.3</v>
      </c>
      <c r="Z52" s="14">
        <f t="shared" si="73"/>
        <v>1.3206122080172746</v>
      </c>
      <c r="AA52" s="1">
        <v>50</v>
      </c>
      <c r="AB52" s="1"/>
      <c r="AC52" s="1"/>
      <c r="AD52" s="3">
        <f t="shared" si="81"/>
        <v>110542.59222661398</v>
      </c>
      <c r="AE52" s="21">
        <f t="shared" si="82"/>
        <v>132651.11067193677</v>
      </c>
      <c r="AG52" s="25">
        <f t="shared" si="83"/>
        <v>1.849596929996183</v>
      </c>
      <c r="AH52">
        <f t="shared" si="84"/>
        <v>1.4139317002326282</v>
      </c>
    </row>
    <row r="53" spans="1:34" ht="16" x14ac:dyDescent="0.2">
      <c r="A53" s="1" t="s">
        <v>53</v>
      </c>
      <c r="B53" s="1">
        <v>2040</v>
      </c>
      <c r="C53" s="3">
        <f t="shared" si="45"/>
        <v>54035.333333333343</v>
      </c>
      <c r="D53" s="40"/>
      <c r="E53" s="40"/>
      <c r="F53" s="8">
        <f t="shared" si="74"/>
        <v>1.8315018315018314</v>
      </c>
      <c r="G53" s="17">
        <v>331.75</v>
      </c>
      <c r="H53" s="3">
        <f t="shared" si="75"/>
        <v>607.60073260073261</v>
      </c>
      <c r="I53" s="1">
        <v>220</v>
      </c>
      <c r="J53">
        <v>2.2000000000000002</v>
      </c>
      <c r="K53" s="3">
        <f t="shared" si="76"/>
        <v>484.00000000000006</v>
      </c>
      <c r="L53" s="1">
        <v>100</v>
      </c>
      <c r="M53">
        <f>'Battery Trends'!$D$5</f>
        <v>71.13</v>
      </c>
      <c r="N53" s="3">
        <f t="shared" si="77"/>
        <v>7113</v>
      </c>
      <c r="O53" s="25">
        <f>'Fuel Cell Trends'!C$5</f>
        <v>160</v>
      </c>
      <c r="P53" s="9">
        <f t="shared" si="78"/>
        <v>35200</v>
      </c>
      <c r="Q53" s="3">
        <f>(Q52+Q55)/2</f>
        <v>508.15000000000003</v>
      </c>
      <c r="R53" s="3">
        <f t="shared" ref="R53" si="85">(R52+R55)/2</f>
        <v>1267.8</v>
      </c>
      <c r="T53" s="3">
        <f>(T52+T55)/2</f>
        <v>48.05</v>
      </c>
      <c r="U53" s="3">
        <f t="shared" si="72"/>
        <v>1824</v>
      </c>
      <c r="V53" s="40"/>
      <c r="W53" s="1">
        <v>5</v>
      </c>
      <c r="X53" s="3">
        <f t="shared" si="80"/>
        <v>1100</v>
      </c>
      <c r="Y53" s="14">
        <f>(Y52+Y55)/2</f>
        <v>27.3</v>
      </c>
      <c r="Z53" s="14">
        <f t="shared" si="73"/>
        <v>1.2238640609097822</v>
      </c>
      <c r="AA53" s="1">
        <v>50</v>
      </c>
      <c r="AB53" s="1"/>
      <c r="AC53" s="1"/>
      <c r="AD53" s="3">
        <f t="shared" si="81"/>
        <v>100363.93406593407</v>
      </c>
      <c r="AE53" s="21">
        <f t="shared" si="82"/>
        <v>120436.72087912087</v>
      </c>
      <c r="AG53" s="25">
        <f t="shared" si="83"/>
        <v>1.7140953234030563</v>
      </c>
      <c r="AH53">
        <f t="shared" si="84"/>
        <v>1.310346960288846</v>
      </c>
    </row>
    <row r="54" spans="1:34" ht="16" x14ac:dyDescent="0.2">
      <c r="A54" s="1" t="s">
        <v>53</v>
      </c>
      <c r="B54" s="1">
        <v>2045</v>
      </c>
      <c r="C54" s="3">
        <f t="shared" si="45"/>
        <v>54035.333333333343</v>
      </c>
      <c r="D54" s="40"/>
      <c r="E54" s="40"/>
      <c r="F54" s="8">
        <f t="shared" si="74"/>
        <v>1.7667844522968197</v>
      </c>
      <c r="G54" s="17">
        <v>317.74</v>
      </c>
      <c r="H54" s="3">
        <f t="shared" si="75"/>
        <v>561.37809187279152</v>
      </c>
      <c r="I54" s="1">
        <v>220</v>
      </c>
      <c r="J54">
        <v>2.2000000000000002</v>
      </c>
      <c r="K54" s="3">
        <f t="shared" si="76"/>
        <v>484.00000000000006</v>
      </c>
      <c r="L54" s="1">
        <v>100</v>
      </c>
      <c r="M54">
        <f>'Battery Trends'!$D$6</f>
        <v>61.08</v>
      </c>
      <c r="N54" s="3">
        <f t="shared" si="77"/>
        <v>6108</v>
      </c>
      <c r="O54" s="25">
        <f>'Fuel Cell Trends'!C$6</f>
        <v>125</v>
      </c>
      <c r="P54" s="9">
        <f t="shared" si="78"/>
        <v>27500</v>
      </c>
      <c r="Q54" s="3">
        <f>(Q53+Q55)/2</f>
        <v>490.125</v>
      </c>
      <c r="R54" s="3">
        <f t="shared" ref="R54" si="86">(R53+R55)/2</f>
        <v>1258.9499999999998</v>
      </c>
      <c r="T54" s="3">
        <f>(T53+T55)/2</f>
        <v>45.375</v>
      </c>
      <c r="U54" s="3">
        <f t="shared" si="72"/>
        <v>1794.4499999999998</v>
      </c>
      <c r="V54" s="40"/>
      <c r="W54" s="1">
        <v>5</v>
      </c>
      <c r="X54" s="3">
        <f t="shared" si="80"/>
        <v>1100</v>
      </c>
      <c r="Y54" s="14">
        <f>(Y53+Y55)/2</f>
        <v>28.3</v>
      </c>
      <c r="Z54" s="14">
        <f t="shared" si="73"/>
        <v>1.1806179810189772</v>
      </c>
      <c r="AA54" s="1">
        <v>50</v>
      </c>
      <c r="AB54" s="1"/>
      <c r="AC54" s="1"/>
      <c r="AD54" s="3">
        <f t="shared" si="81"/>
        <v>91583.161425206126</v>
      </c>
      <c r="AE54" s="21">
        <f t="shared" si="82"/>
        <v>109899.79371024735</v>
      </c>
      <c r="AG54" s="25">
        <f t="shared" si="83"/>
        <v>1.6535265840601923</v>
      </c>
      <c r="AH54">
        <f t="shared" si="84"/>
        <v>1.2640449475577915</v>
      </c>
    </row>
    <row r="55" spans="1:34" s="22" customFormat="1" ht="16" x14ac:dyDescent="0.2">
      <c r="A55" s="7" t="s">
        <v>53</v>
      </c>
      <c r="B55" s="7">
        <v>2050</v>
      </c>
      <c r="C55" s="26">
        <f t="shared" si="45"/>
        <v>54035.333333333343</v>
      </c>
      <c r="D55" s="41"/>
      <c r="E55" s="41"/>
      <c r="F55" s="31">
        <f t="shared" si="74"/>
        <v>1.7064846416382251</v>
      </c>
      <c r="G55" s="34">
        <v>307.27999999999997</v>
      </c>
      <c r="H55" s="26">
        <f t="shared" si="75"/>
        <v>524.36860068259375</v>
      </c>
      <c r="I55" s="7">
        <v>220</v>
      </c>
      <c r="J55" s="22">
        <v>2.2000000000000002</v>
      </c>
      <c r="K55" s="26">
        <f t="shared" si="76"/>
        <v>484.00000000000006</v>
      </c>
      <c r="L55" s="7">
        <v>100</v>
      </c>
      <c r="M55" s="22">
        <f>'Battery Trends'!$D$7</f>
        <v>52.45</v>
      </c>
      <c r="N55" s="26">
        <f t="shared" si="77"/>
        <v>5245</v>
      </c>
      <c r="O55" s="30">
        <f>'Fuel Cell Trends'!C$7</f>
        <v>100</v>
      </c>
      <c r="P55" s="33">
        <f t="shared" si="78"/>
        <v>22000</v>
      </c>
      <c r="Q55" s="26">
        <v>472.1</v>
      </c>
      <c r="R55" s="26">
        <v>1250.0999999999999</v>
      </c>
      <c r="T55" s="26">
        <v>42.7</v>
      </c>
      <c r="U55" s="26">
        <f t="shared" si="72"/>
        <v>1764.8999999999999</v>
      </c>
      <c r="V55" s="41"/>
      <c r="W55" s="7">
        <v>5</v>
      </c>
      <c r="X55" s="26">
        <f t="shared" si="80"/>
        <v>1100</v>
      </c>
      <c r="Y55" s="27">
        <v>29.3</v>
      </c>
      <c r="Z55" s="27">
        <f t="shared" si="73"/>
        <v>1.1403238519739607</v>
      </c>
      <c r="AA55" s="7">
        <v>50</v>
      </c>
      <c r="AB55" s="7"/>
      <c r="AC55" s="7"/>
      <c r="AD55" s="26">
        <f t="shared" si="81"/>
        <v>85153.601934015926</v>
      </c>
      <c r="AE55" s="29">
        <f t="shared" si="82"/>
        <v>102184.3223208191</v>
      </c>
      <c r="AG55" s="30">
        <f t="shared" si="83"/>
        <v>1.5970922296554071</v>
      </c>
      <c r="AH55" s="22">
        <f t="shared" si="84"/>
        <v>1.220903481770836</v>
      </c>
    </row>
    <row r="56" spans="1:34" ht="16" x14ac:dyDescent="0.2">
      <c r="A56" s="1" t="s">
        <v>57</v>
      </c>
      <c r="B56" s="1">
        <v>2025</v>
      </c>
      <c r="C56" s="3">
        <f t="shared" si="45"/>
        <v>54035.333333333343</v>
      </c>
      <c r="D56" s="40"/>
      <c r="E56" s="40"/>
      <c r="F56" s="8">
        <f>AA56/Y56</f>
        <v>7.8534031413612562</v>
      </c>
      <c r="G56" s="17">
        <v>498</v>
      </c>
      <c r="H56" s="3">
        <f>F56*G56</f>
        <v>3910.9947643979058</v>
      </c>
      <c r="I56" s="1">
        <v>220</v>
      </c>
      <c r="J56">
        <v>4.5</v>
      </c>
      <c r="K56" s="3">
        <f>I56*J56</f>
        <v>990</v>
      </c>
      <c r="L56" s="1">
        <v>100</v>
      </c>
      <c r="M56">
        <f>'Battery Trends'!$D$2</f>
        <v>127.46</v>
      </c>
      <c r="N56" s="3">
        <f>L56*M56</f>
        <v>12746</v>
      </c>
      <c r="O56" s="25">
        <f>'Fuel Cell Trends'!C$2</f>
        <v>700</v>
      </c>
      <c r="P56" s="9">
        <f>O56*I56</f>
        <v>154000</v>
      </c>
      <c r="Q56" s="3">
        <v>828.3</v>
      </c>
      <c r="R56" s="3">
        <v>1385.2</v>
      </c>
      <c r="T56" s="3">
        <v>103.3</v>
      </c>
      <c r="U56" s="3">
        <f t="shared" ref="U56:U61" si="87">Q56+R56+T56</f>
        <v>2316.8000000000002</v>
      </c>
      <c r="V56" s="40"/>
      <c r="W56" s="1">
        <v>8.32</v>
      </c>
      <c r="X56" s="3">
        <f>W56*I56</f>
        <v>1830.4</v>
      </c>
      <c r="Y56" s="56">
        <v>19.100000000000001</v>
      </c>
      <c r="Z56" s="14">
        <f t="shared" si="73"/>
        <v>1.7492926106197406</v>
      </c>
      <c r="AA56" s="1">
        <v>150</v>
      </c>
      <c r="AB56" s="1"/>
      <c r="AC56" s="1"/>
      <c r="AD56" s="3">
        <f>C56+E56+H56+K56+N56+P56+U56+V56+X56</f>
        <v>229829.52809773124</v>
      </c>
      <c r="AE56" s="21">
        <f>AD56*1.2</f>
        <v>275795.43371727748</v>
      </c>
      <c r="AG56" s="25">
        <f>Z56/(1-0.286)</f>
        <v>2.449989650727928</v>
      </c>
      <c r="AH56">
        <f>Z56/(1-0.066)</f>
        <v>1.8729042940254184</v>
      </c>
    </row>
    <row r="57" spans="1:34" ht="16" x14ac:dyDescent="0.2">
      <c r="A57" s="1" t="s">
        <v>57</v>
      </c>
      <c r="B57" s="1">
        <v>2030</v>
      </c>
      <c r="C57" s="3">
        <f t="shared" si="45"/>
        <v>54035.333333333343</v>
      </c>
      <c r="D57" s="40"/>
      <c r="E57" s="40"/>
      <c r="F57" s="8">
        <f t="shared" ref="F57:F61" si="88">AA57/Y57</f>
        <v>6.666666666666667</v>
      </c>
      <c r="G57" s="17">
        <v>391.19</v>
      </c>
      <c r="H57" s="3">
        <f t="shared" ref="H57:H61" si="89">F57*G57</f>
        <v>2607.9333333333334</v>
      </c>
      <c r="I57" s="1">
        <v>220</v>
      </c>
      <c r="J57">
        <v>2.75</v>
      </c>
      <c r="K57" s="3">
        <f t="shared" ref="K57:K61" si="90">I57*J57</f>
        <v>605</v>
      </c>
      <c r="L57" s="1">
        <v>100</v>
      </c>
      <c r="M57">
        <f>'Battery Trends'!$D$3</f>
        <v>96.46</v>
      </c>
      <c r="N57" s="3">
        <f t="shared" ref="N57:N61" si="91">L57*M57</f>
        <v>9646</v>
      </c>
      <c r="O57" s="25">
        <f>'Fuel Cell Trends'!C$3</f>
        <v>350</v>
      </c>
      <c r="P57" s="9">
        <f t="shared" ref="P57:P61" si="92">O57*I57</f>
        <v>77000</v>
      </c>
      <c r="Q57" s="3">
        <f>(Q56+Q58)/2</f>
        <v>686.25</v>
      </c>
      <c r="R57" s="3">
        <f t="shared" ref="R57" si="93">(R56+R58)/2</f>
        <v>1335.35</v>
      </c>
      <c r="T57" s="3">
        <f>(T56+T58)/2</f>
        <v>78.349999999999994</v>
      </c>
      <c r="U57" s="3">
        <f t="shared" si="87"/>
        <v>2099.9499999999998</v>
      </c>
      <c r="V57" s="40"/>
      <c r="W57" s="1">
        <v>6</v>
      </c>
      <c r="X57" s="3">
        <f t="shared" ref="X57:X61" si="94">W57*I57</f>
        <v>1320</v>
      </c>
      <c r="Y57" s="14">
        <v>22.5</v>
      </c>
      <c r="Z57" s="14">
        <f t="shared" si="73"/>
        <v>1.4849550605705355</v>
      </c>
      <c r="AA57" s="1">
        <v>150</v>
      </c>
      <c r="AB57" s="1"/>
      <c r="AC57" s="1"/>
      <c r="AD57" s="3">
        <f t="shared" ref="AD57:AD61" si="95">C57+E57+H57+K57+N57+P57+U57+V57+X57</f>
        <v>147314.21666666667</v>
      </c>
      <c r="AE57" s="21">
        <f t="shared" ref="AE57:AE61" si="96">AD57*1.2</f>
        <v>176777.06</v>
      </c>
      <c r="AG57" s="25">
        <f t="shared" ref="AG57:AG61" si="97">Z57/(1-0.286)</f>
        <v>2.0797689923957079</v>
      </c>
      <c r="AH57">
        <f t="shared" ref="AH57:AH61" si="98">Z57/(1-0.066)</f>
        <v>1.5898876451504664</v>
      </c>
    </row>
    <row r="58" spans="1:34" ht="16" x14ac:dyDescent="0.2">
      <c r="A58" s="1" t="s">
        <v>57</v>
      </c>
      <c r="B58" s="1">
        <v>2035</v>
      </c>
      <c r="C58" s="3">
        <f t="shared" si="45"/>
        <v>54035.333333333343</v>
      </c>
      <c r="D58" s="40"/>
      <c r="E58" s="40"/>
      <c r="F58" s="8">
        <f t="shared" si="88"/>
        <v>5.928853754940711</v>
      </c>
      <c r="G58" s="17">
        <v>352.56</v>
      </c>
      <c r="H58" s="3">
        <f t="shared" si="89"/>
        <v>2090.276679841897</v>
      </c>
      <c r="I58" s="1">
        <v>220</v>
      </c>
      <c r="J58">
        <v>2.4700000000000002</v>
      </c>
      <c r="K58" s="3">
        <f t="shared" si="90"/>
        <v>543.40000000000009</v>
      </c>
      <c r="L58" s="1">
        <v>100</v>
      </c>
      <c r="M58">
        <f>'Battery Trends'!$D$4</f>
        <v>82.84</v>
      </c>
      <c r="N58" s="3">
        <f t="shared" si="91"/>
        <v>8284</v>
      </c>
      <c r="O58" s="25">
        <f>'Fuel Cell Trends'!C$4</f>
        <v>200</v>
      </c>
      <c r="P58" s="9">
        <f t="shared" si="92"/>
        <v>44000</v>
      </c>
      <c r="Q58" s="3">
        <v>544.20000000000005</v>
      </c>
      <c r="R58" s="3">
        <v>1285.5</v>
      </c>
      <c r="T58" s="3">
        <v>53.4</v>
      </c>
      <c r="U58" s="3">
        <f t="shared" si="87"/>
        <v>1883.1000000000001</v>
      </c>
      <c r="V58" s="40"/>
      <c r="W58" s="1">
        <v>5</v>
      </c>
      <c r="X58" s="3">
        <f t="shared" si="94"/>
        <v>1100</v>
      </c>
      <c r="Y58" s="14">
        <v>25.3</v>
      </c>
      <c r="Z58" s="14">
        <f t="shared" si="73"/>
        <v>1.3206122080172746</v>
      </c>
      <c r="AA58" s="1">
        <v>150</v>
      </c>
      <c r="AB58" s="1"/>
      <c r="AC58" s="1"/>
      <c r="AD58" s="3">
        <f t="shared" si="95"/>
        <v>111936.11001317525</v>
      </c>
      <c r="AE58" s="21">
        <f t="shared" si="96"/>
        <v>134323.3320158103</v>
      </c>
      <c r="AG58" s="25">
        <f t="shared" si="97"/>
        <v>1.849596929996183</v>
      </c>
      <c r="AH58">
        <f t="shared" si="98"/>
        <v>1.4139317002326282</v>
      </c>
    </row>
    <row r="59" spans="1:34" ht="16" x14ac:dyDescent="0.2">
      <c r="A59" s="1" t="s">
        <v>57</v>
      </c>
      <c r="B59" s="1">
        <v>2040</v>
      </c>
      <c r="C59" s="3">
        <f t="shared" si="45"/>
        <v>54035.333333333343</v>
      </c>
      <c r="D59" s="40"/>
      <c r="E59" s="40"/>
      <c r="F59" s="8">
        <f t="shared" si="88"/>
        <v>5.4945054945054945</v>
      </c>
      <c r="G59" s="17">
        <v>331.75</v>
      </c>
      <c r="H59" s="3">
        <f t="shared" si="89"/>
        <v>1822.8021978021977</v>
      </c>
      <c r="I59" s="1">
        <v>220</v>
      </c>
      <c r="J59">
        <v>2.2000000000000002</v>
      </c>
      <c r="K59" s="3">
        <f t="shared" si="90"/>
        <v>484.00000000000006</v>
      </c>
      <c r="L59" s="1">
        <v>100</v>
      </c>
      <c r="M59">
        <f>'Battery Trends'!$D$5</f>
        <v>71.13</v>
      </c>
      <c r="N59" s="3">
        <f t="shared" si="91"/>
        <v>7113</v>
      </c>
      <c r="O59" s="25">
        <f>'Fuel Cell Trends'!C$5</f>
        <v>160</v>
      </c>
      <c r="P59" s="9">
        <f t="shared" si="92"/>
        <v>35200</v>
      </c>
      <c r="Q59" s="3">
        <f>(Q58+Q61)/2</f>
        <v>508.15000000000003</v>
      </c>
      <c r="R59" s="3">
        <f t="shared" ref="R59" si="99">(R58+R61)/2</f>
        <v>1267.8</v>
      </c>
      <c r="T59" s="3">
        <f>(T58+T61)/2</f>
        <v>48.05</v>
      </c>
      <c r="U59" s="3">
        <f t="shared" si="87"/>
        <v>1824</v>
      </c>
      <c r="V59" s="40"/>
      <c r="W59" s="1">
        <v>5</v>
      </c>
      <c r="X59" s="3">
        <f t="shared" si="94"/>
        <v>1100</v>
      </c>
      <c r="Y59" s="14">
        <f>(Y58+Y61)/2</f>
        <v>27.3</v>
      </c>
      <c r="Z59" s="14">
        <f t="shared" si="73"/>
        <v>1.2238640609097822</v>
      </c>
      <c r="AA59" s="1">
        <v>150</v>
      </c>
      <c r="AB59" s="1"/>
      <c r="AC59" s="1"/>
      <c r="AD59" s="3">
        <f t="shared" si="95"/>
        <v>101579.13553113554</v>
      </c>
      <c r="AE59" s="21">
        <f t="shared" si="96"/>
        <v>121894.96263736265</v>
      </c>
      <c r="AG59" s="25">
        <f t="shared" si="97"/>
        <v>1.7140953234030563</v>
      </c>
      <c r="AH59">
        <f t="shared" si="98"/>
        <v>1.310346960288846</v>
      </c>
    </row>
    <row r="60" spans="1:34" ht="16" x14ac:dyDescent="0.2">
      <c r="A60" s="1" t="s">
        <v>57</v>
      </c>
      <c r="B60" s="1">
        <v>2045</v>
      </c>
      <c r="C60" s="3">
        <f t="shared" si="45"/>
        <v>54035.333333333343</v>
      </c>
      <c r="D60" s="40"/>
      <c r="E60" s="40"/>
      <c r="F60" s="8">
        <f t="shared" si="88"/>
        <v>5.3003533568904588</v>
      </c>
      <c r="G60" s="17">
        <v>317.74</v>
      </c>
      <c r="H60" s="3">
        <f t="shared" si="89"/>
        <v>1684.1342756183744</v>
      </c>
      <c r="I60" s="1">
        <v>220</v>
      </c>
      <c r="J60">
        <v>2.2000000000000002</v>
      </c>
      <c r="K60" s="3">
        <f t="shared" si="90"/>
        <v>484.00000000000006</v>
      </c>
      <c r="L60" s="1">
        <v>100</v>
      </c>
      <c r="M60">
        <f>'Battery Trends'!$D$6</f>
        <v>61.08</v>
      </c>
      <c r="N60" s="3">
        <f t="shared" si="91"/>
        <v>6108</v>
      </c>
      <c r="O60" s="25">
        <f>'Fuel Cell Trends'!C$6</f>
        <v>125</v>
      </c>
      <c r="P60" s="9">
        <f t="shared" si="92"/>
        <v>27500</v>
      </c>
      <c r="Q60" s="3">
        <f>(Q59+Q61)/2</f>
        <v>490.125</v>
      </c>
      <c r="R60" s="3">
        <f t="shared" ref="R60" si="100">(R59+R61)/2</f>
        <v>1258.9499999999998</v>
      </c>
      <c r="T60" s="3">
        <f>(T59+T61)/2</f>
        <v>45.375</v>
      </c>
      <c r="U60" s="3">
        <f t="shared" si="87"/>
        <v>1794.4499999999998</v>
      </c>
      <c r="V60" s="40"/>
      <c r="W60" s="1">
        <v>5</v>
      </c>
      <c r="X60" s="3">
        <f t="shared" si="94"/>
        <v>1100</v>
      </c>
      <c r="Y60" s="14">
        <f>(Y59+Y61)/2</f>
        <v>28.3</v>
      </c>
      <c r="Z60" s="14">
        <f t="shared" si="73"/>
        <v>1.1806179810189772</v>
      </c>
      <c r="AA60" s="1">
        <v>150</v>
      </c>
      <c r="AB60" s="1"/>
      <c r="AC60" s="1"/>
      <c r="AD60" s="3">
        <f t="shared" si="95"/>
        <v>92705.917608951713</v>
      </c>
      <c r="AE60" s="21">
        <f t="shared" si="96"/>
        <v>111247.10113074206</v>
      </c>
      <c r="AG60" s="25">
        <f t="shared" si="97"/>
        <v>1.6535265840601923</v>
      </c>
      <c r="AH60">
        <f t="shared" si="98"/>
        <v>1.2640449475577915</v>
      </c>
    </row>
    <row r="61" spans="1:34" s="22" customFormat="1" ht="16" x14ac:dyDescent="0.2">
      <c r="A61" s="7" t="s">
        <v>57</v>
      </c>
      <c r="B61" s="7">
        <v>2050</v>
      </c>
      <c r="C61" s="26">
        <f t="shared" si="45"/>
        <v>54035.333333333343</v>
      </c>
      <c r="D61" s="41"/>
      <c r="E61" s="41"/>
      <c r="F61" s="31">
        <f t="shared" si="88"/>
        <v>5.1194539249146755</v>
      </c>
      <c r="G61" s="34">
        <v>307.27999999999997</v>
      </c>
      <c r="H61" s="26">
        <f t="shared" si="89"/>
        <v>1573.1058020477813</v>
      </c>
      <c r="I61" s="7">
        <v>220</v>
      </c>
      <c r="J61" s="22">
        <v>2.2000000000000002</v>
      </c>
      <c r="K61" s="26">
        <f t="shared" si="90"/>
        <v>484.00000000000006</v>
      </c>
      <c r="L61" s="7">
        <v>100</v>
      </c>
      <c r="M61" s="22">
        <f>'Battery Trends'!$D$7</f>
        <v>52.45</v>
      </c>
      <c r="N61" s="26">
        <f t="shared" si="91"/>
        <v>5245</v>
      </c>
      <c r="O61" s="30">
        <f>'Fuel Cell Trends'!C$7</f>
        <v>100</v>
      </c>
      <c r="P61" s="33">
        <f t="shared" si="92"/>
        <v>22000</v>
      </c>
      <c r="Q61" s="26">
        <v>472.1</v>
      </c>
      <c r="R61" s="26">
        <v>1250.0999999999999</v>
      </c>
      <c r="T61" s="26">
        <v>42.7</v>
      </c>
      <c r="U61" s="26">
        <f t="shared" si="87"/>
        <v>1764.8999999999999</v>
      </c>
      <c r="V61" s="41"/>
      <c r="W61" s="7">
        <v>5</v>
      </c>
      <c r="X61" s="26">
        <f t="shared" si="94"/>
        <v>1100</v>
      </c>
      <c r="Y61" s="27">
        <v>29.3</v>
      </c>
      <c r="Z61" s="27">
        <f t="shared" si="73"/>
        <v>1.1403238519739607</v>
      </c>
      <c r="AA61" s="7">
        <v>150</v>
      </c>
      <c r="AB61" s="7"/>
      <c r="AC61" s="7"/>
      <c r="AD61" s="26">
        <f t="shared" si="95"/>
        <v>86202.339135381117</v>
      </c>
      <c r="AE61" s="29">
        <f t="shared" si="96"/>
        <v>103442.80696245734</v>
      </c>
      <c r="AG61" s="30">
        <f t="shared" si="97"/>
        <v>1.5970922296554071</v>
      </c>
      <c r="AH61" s="22">
        <f t="shared" si="98"/>
        <v>1.220903481770836</v>
      </c>
    </row>
    <row r="62" spans="1:34" ht="16" x14ac:dyDescent="0.2">
      <c r="A62" s="1" t="s">
        <v>46</v>
      </c>
      <c r="B62" s="1">
        <v>2025</v>
      </c>
      <c r="C62" s="3">
        <f t="shared" si="45"/>
        <v>54035.333333333343</v>
      </c>
      <c r="D62" s="1">
        <v>71.3</v>
      </c>
      <c r="E62" s="1">
        <f t="shared" ref="E62:E67" si="101">D62*$B$70</f>
        <v>15686</v>
      </c>
      <c r="F62" s="76">
        <f>AA62/Y62</f>
        <v>17.872036220660071</v>
      </c>
      <c r="G62" s="17">
        <v>498</v>
      </c>
      <c r="H62" s="3">
        <f t="shared" ref="H62:H67" si="102">F62*G62</f>
        <v>8900.2740378887156</v>
      </c>
      <c r="I62" s="40"/>
      <c r="J62" s="40"/>
      <c r="K62" s="42"/>
      <c r="L62" s="40"/>
      <c r="M62" s="40"/>
      <c r="N62" s="42"/>
      <c r="O62" s="40"/>
      <c r="P62" s="40"/>
      <c r="Q62" s="42"/>
      <c r="R62" s="3">
        <v>7677</v>
      </c>
      <c r="S62" s="19">
        <v>2688</v>
      </c>
      <c r="T62" s="19"/>
      <c r="U62" s="3">
        <f>R62+S62</f>
        <v>10365</v>
      </c>
      <c r="V62" s="40"/>
      <c r="W62" s="40"/>
      <c r="X62" s="42"/>
      <c r="Y62" s="14">
        <f>Y14*0.77</f>
        <v>8.3930000000000007</v>
      </c>
      <c r="Z62" s="15">
        <f>Z14/0.77</f>
        <v>4.7973392106887482</v>
      </c>
      <c r="AA62" s="1">
        <v>150</v>
      </c>
      <c r="AB62" s="1"/>
      <c r="AC62" s="1"/>
      <c r="AD62" s="3">
        <f>C62+E62+H62+K62+N62+P62+U62+V62+X62</f>
        <v>88986.607371222053</v>
      </c>
      <c r="AE62" s="21">
        <f>AD62*1.2</f>
        <v>106783.92884546646</v>
      </c>
    </row>
    <row r="63" spans="1:34" ht="16" x14ac:dyDescent="0.2">
      <c r="A63" s="1" t="s">
        <v>46</v>
      </c>
      <c r="B63" s="1">
        <v>2030</v>
      </c>
      <c r="C63" s="3">
        <f t="shared" si="45"/>
        <v>54035.333333333343</v>
      </c>
      <c r="D63" s="1">
        <v>71.3</v>
      </c>
      <c r="E63" s="1">
        <f t="shared" si="101"/>
        <v>15686</v>
      </c>
      <c r="F63" s="76">
        <f t="shared" ref="F63:F67" si="103">AA63/Y63</f>
        <v>15.96763891845859</v>
      </c>
      <c r="G63" s="17">
        <v>391.19</v>
      </c>
      <c r="H63" s="3">
        <f t="shared" si="102"/>
        <v>6246.3806685118161</v>
      </c>
      <c r="I63" s="40"/>
      <c r="J63" s="40"/>
      <c r="K63" s="42"/>
      <c r="L63" s="40"/>
      <c r="M63" s="40"/>
      <c r="N63" s="42"/>
      <c r="O63" s="40"/>
      <c r="P63" s="40"/>
      <c r="Q63" s="42"/>
      <c r="R63" s="3">
        <v>9878</v>
      </c>
      <c r="S63" s="19">
        <v>2688</v>
      </c>
      <c r="T63" s="19"/>
      <c r="U63" s="3">
        <f t="shared" ref="U63:U67" si="104">R63+S63</f>
        <v>12566</v>
      </c>
      <c r="V63" s="40"/>
      <c r="W63" s="40"/>
      <c r="X63" s="42"/>
      <c r="Y63" s="14">
        <f t="shared" ref="Y63:Y67" si="105">Y15*0.77</f>
        <v>9.3940000000000001</v>
      </c>
      <c r="Z63" s="15">
        <f t="shared" ref="Z63:Z67" si="106">Z15/0.77</f>
        <v>4.2861473275825706</v>
      </c>
      <c r="AA63" s="1">
        <v>150</v>
      </c>
      <c r="AB63" s="1"/>
      <c r="AC63" s="1"/>
      <c r="AD63" s="3">
        <f t="shared" ref="AD63:AD67" si="107">C63+E63+H63+K63+N63+P63+U63+V63+X63</f>
        <v>88533.714001845161</v>
      </c>
      <c r="AE63" s="21">
        <f t="shared" ref="AE63:AE67" si="108">AD63*1.2</f>
        <v>106240.45680221419</v>
      </c>
    </row>
    <row r="64" spans="1:34" ht="16" x14ac:dyDescent="0.2">
      <c r="A64" s="1" t="s">
        <v>46</v>
      </c>
      <c r="B64" s="1">
        <v>2035</v>
      </c>
      <c r="C64" s="3">
        <f t="shared" si="45"/>
        <v>54035.333333333343</v>
      </c>
      <c r="D64" s="1">
        <v>71.3</v>
      </c>
      <c r="E64" s="1">
        <f t="shared" si="101"/>
        <v>15686</v>
      </c>
      <c r="F64" s="76">
        <f t="shared" si="103"/>
        <v>15.101177891875567</v>
      </c>
      <c r="G64" s="17">
        <v>352.56</v>
      </c>
      <c r="H64" s="3">
        <f t="shared" si="102"/>
        <v>5324.0712775596503</v>
      </c>
      <c r="I64" s="40"/>
      <c r="J64" s="40"/>
      <c r="K64" s="42"/>
      <c r="L64" s="40"/>
      <c r="M64" s="40"/>
      <c r="N64" s="42"/>
      <c r="O64" s="40"/>
      <c r="P64" s="40"/>
      <c r="Q64" s="42"/>
      <c r="R64" s="3">
        <v>9878</v>
      </c>
      <c r="S64" s="19">
        <v>2688</v>
      </c>
      <c r="T64" s="19"/>
      <c r="U64" s="3">
        <f t="shared" si="104"/>
        <v>12566</v>
      </c>
      <c r="V64" s="40"/>
      <c r="W64" s="40"/>
      <c r="X64" s="42"/>
      <c r="Y64" s="14">
        <f t="shared" si="105"/>
        <v>9.9329999999999998</v>
      </c>
      <c r="Z64" s="15">
        <f t="shared" si="106"/>
        <v>4.0535656896517338</v>
      </c>
      <c r="AA64" s="1">
        <v>150</v>
      </c>
      <c r="AB64" s="1"/>
      <c r="AC64" s="1"/>
      <c r="AD64" s="3">
        <f t="shared" si="107"/>
        <v>87611.404610892991</v>
      </c>
      <c r="AE64" s="21">
        <f t="shared" si="108"/>
        <v>105133.68553307159</v>
      </c>
    </row>
    <row r="65" spans="1:31" ht="16" x14ac:dyDescent="0.2">
      <c r="A65" s="1" t="s">
        <v>46</v>
      </c>
      <c r="B65" s="1">
        <v>2040</v>
      </c>
      <c r="C65" s="3">
        <f t="shared" si="45"/>
        <v>54035.333333333343</v>
      </c>
      <c r="D65" s="1">
        <v>71.3</v>
      </c>
      <c r="E65" s="1">
        <f t="shared" si="101"/>
        <v>15686</v>
      </c>
      <c r="F65" s="76">
        <f t="shared" si="103"/>
        <v>14.271442842871414</v>
      </c>
      <c r="G65" s="17">
        <v>331.75</v>
      </c>
      <c r="H65" s="3">
        <f t="shared" si="102"/>
        <v>4734.5511631225918</v>
      </c>
      <c r="I65" s="40"/>
      <c r="J65" s="40"/>
      <c r="K65" s="42"/>
      <c r="L65" s="40"/>
      <c r="M65" s="40"/>
      <c r="N65" s="42"/>
      <c r="O65" s="40"/>
      <c r="P65" s="40"/>
      <c r="Q65" s="42"/>
      <c r="R65" s="3">
        <v>9878</v>
      </c>
      <c r="S65" s="19">
        <v>2688</v>
      </c>
      <c r="T65" s="19"/>
      <c r="U65" s="3">
        <f t="shared" si="104"/>
        <v>12566</v>
      </c>
      <c r="V65" s="40"/>
      <c r="W65" s="40"/>
      <c r="X65" s="42"/>
      <c r="Y65" s="14">
        <f t="shared" si="105"/>
        <v>10.5105</v>
      </c>
      <c r="Z65" s="15">
        <f t="shared" si="106"/>
        <v>3.8308423001104304</v>
      </c>
      <c r="AA65" s="1">
        <v>150</v>
      </c>
      <c r="AB65" s="1"/>
      <c r="AC65" s="1"/>
      <c r="AD65" s="3">
        <f t="shared" si="107"/>
        <v>87021.884496455939</v>
      </c>
      <c r="AE65" s="21">
        <f t="shared" si="108"/>
        <v>104426.26139574712</v>
      </c>
    </row>
    <row r="66" spans="1:31" ht="16" x14ac:dyDescent="0.2">
      <c r="A66" s="1" t="s">
        <v>46</v>
      </c>
      <c r="B66" s="1">
        <v>2045</v>
      </c>
      <c r="C66" s="3">
        <f t="shared" si="45"/>
        <v>54035.333333333343</v>
      </c>
      <c r="D66" s="1">
        <v>71.3</v>
      </c>
      <c r="E66" s="1">
        <f t="shared" si="101"/>
        <v>15686</v>
      </c>
      <c r="F66" s="76">
        <f t="shared" si="103"/>
        <v>13.889853462045975</v>
      </c>
      <c r="G66" s="17">
        <v>317.74</v>
      </c>
      <c r="H66" s="3">
        <f t="shared" si="102"/>
        <v>4413.3620390304886</v>
      </c>
      <c r="I66" s="40"/>
      <c r="J66" s="40"/>
      <c r="K66" s="42"/>
      <c r="L66" s="40"/>
      <c r="M66" s="40"/>
      <c r="N66" s="42"/>
      <c r="O66" s="40"/>
      <c r="P66" s="40"/>
      <c r="Q66" s="42"/>
      <c r="R66" s="3">
        <v>9878</v>
      </c>
      <c r="S66" s="19">
        <v>2688</v>
      </c>
      <c r="T66" s="19"/>
      <c r="U66" s="3">
        <f t="shared" si="104"/>
        <v>12566</v>
      </c>
      <c r="V66" s="40"/>
      <c r="W66" s="40"/>
      <c r="X66" s="42"/>
      <c r="Y66" s="14">
        <f t="shared" si="105"/>
        <v>10.799250000000001</v>
      </c>
      <c r="Z66" s="15">
        <f t="shared" si="106"/>
        <v>3.7284133616048027</v>
      </c>
      <c r="AA66" s="1">
        <v>150</v>
      </c>
      <c r="AB66" s="1"/>
      <c r="AC66" s="1"/>
      <c r="AD66" s="3">
        <f t="shared" si="107"/>
        <v>86700.695372363829</v>
      </c>
      <c r="AE66" s="21">
        <f t="shared" si="108"/>
        <v>104040.8344468366</v>
      </c>
    </row>
    <row r="67" spans="1:31" s="22" customFormat="1" ht="16" x14ac:dyDescent="0.2">
      <c r="A67" s="7" t="s">
        <v>46</v>
      </c>
      <c r="B67" s="7">
        <v>2050</v>
      </c>
      <c r="C67" s="26">
        <f t="shared" si="45"/>
        <v>54035.333333333343</v>
      </c>
      <c r="D67" s="7">
        <v>71.3</v>
      </c>
      <c r="E67" s="7">
        <f t="shared" si="101"/>
        <v>15686</v>
      </c>
      <c r="F67" s="77">
        <f t="shared" si="103"/>
        <v>13.528138528138527</v>
      </c>
      <c r="G67" s="34">
        <v>307.27999999999997</v>
      </c>
      <c r="H67" s="26">
        <f t="shared" si="102"/>
        <v>4156.9264069264063</v>
      </c>
      <c r="I67" s="41"/>
      <c r="J67" s="41"/>
      <c r="K67" s="44"/>
      <c r="L67" s="41"/>
      <c r="M67" s="41"/>
      <c r="N67" s="44"/>
      <c r="O67" s="41"/>
      <c r="P67" s="41"/>
      <c r="Q67" s="44"/>
      <c r="R67" s="26">
        <v>9878</v>
      </c>
      <c r="S67" s="35">
        <v>2688</v>
      </c>
      <c r="T67" s="35"/>
      <c r="U67" s="26">
        <f t="shared" si="104"/>
        <v>12566</v>
      </c>
      <c r="V67" s="41"/>
      <c r="W67" s="41"/>
      <c r="X67" s="44"/>
      <c r="Y67" s="27">
        <f t="shared" si="105"/>
        <v>11.088000000000001</v>
      </c>
      <c r="Z67" s="32">
        <f t="shared" si="106"/>
        <v>3.6313192636463447</v>
      </c>
      <c r="AA67" s="7">
        <v>150</v>
      </c>
      <c r="AB67" s="7"/>
      <c r="AC67" s="7"/>
      <c r="AD67" s="26">
        <f t="shared" si="107"/>
        <v>86444.259740259746</v>
      </c>
      <c r="AE67" s="29">
        <f t="shared" si="108"/>
        <v>103733.11168831169</v>
      </c>
    </row>
    <row r="69" spans="1:31" ht="64" x14ac:dyDescent="0.2">
      <c r="A69" s="2" t="s">
        <v>0</v>
      </c>
      <c r="B69" s="1" t="s">
        <v>1</v>
      </c>
      <c r="C69" s="1" t="s">
        <v>2</v>
      </c>
      <c r="D69" s="1"/>
      <c r="E69" s="2" t="s">
        <v>3</v>
      </c>
      <c r="F69" s="1" t="s">
        <v>4</v>
      </c>
      <c r="G69" s="1" t="s">
        <v>5</v>
      </c>
      <c r="H69" s="1" t="s">
        <v>6</v>
      </c>
      <c r="I69" s="1" t="s">
        <v>7</v>
      </c>
      <c r="J69" s="1" t="s">
        <v>8</v>
      </c>
      <c r="K69" s="1" t="s">
        <v>9</v>
      </c>
      <c r="L69" s="1" t="s">
        <v>10</v>
      </c>
      <c r="M69" s="1" t="s">
        <v>51</v>
      </c>
      <c r="N69" s="1" t="s">
        <v>11</v>
      </c>
      <c r="Z69" s="39"/>
    </row>
    <row r="70" spans="1:31" x14ac:dyDescent="0.2">
      <c r="A70" s="1"/>
      <c r="B70" s="1">
        <v>220</v>
      </c>
      <c r="C70" s="1">
        <v>26000</v>
      </c>
      <c r="D70" s="1"/>
      <c r="E70" s="1"/>
      <c r="F70" s="1">
        <v>0.120476</v>
      </c>
      <c r="G70" s="1">
        <v>0.137381</v>
      </c>
      <c r="H70" s="1">
        <v>0.114</v>
      </c>
      <c r="I70" s="1">
        <v>9.0768000000000001E-2</v>
      </c>
      <c r="J70" s="1">
        <v>3.4119999999999999</v>
      </c>
      <c r="K70" s="1">
        <f>J70/1000</f>
        <v>3.4120000000000001E-3</v>
      </c>
      <c r="L70" s="1">
        <f>1/J70</f>
        <v>0.29308323563892147</v>
      </c>
      <c r="M70" s="1">
        <v>4.9500299999999997E-2</v>
      </c>
      <c r="N70" s="3">
        <f>(AC14/1.2)-U14-H14-E14</f>
        <v>54035.333333333343</v>
      </c>
    </row>
  </sheetData>
  <phoneticPr fontId="7" type="noConversion"/>
  <pageMargins left="0.7" right="0.7" top="0.75" bottom="0.75" header="0.3" footer="0.3"/>
  <pageSetup orientation="portrait" horizontalDpi="0" verticalDpi="0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6F930-C0EE-4503-BD3E-4B870D39CBC0}">
  <dimension ref="A1:BA67"/>
  <sheetViews>
    <sheetView topLeftCell="S1" zoomScaleNormal="100" workbookViewId="0">
      <pane ySplit="1" topLeftCell="A2" activePane="bottomLeft" state="frozen"/>
      <selection pane="bottomLeft" activeCell="F62" sqref="F62:F67"/>
    </sheetView>
  </sheetViews>
  <sheetFormatPr baseColWidth="10" defaultColWidth="8.83203125" defaultRowHeight="15" x14ac:dyDescent="0.2"/>
  <cols>
    <col min="5" max="5" width="10.33203125" customWidth="1"/>
    <col min="10" max="10" width="11.33203125" customWidth="1"/>
    <col min="11" max="11" width="11.5" customWidth="1"/>
    <col min="12" max="12" width="11.6640625" customWidth="1"/>
    <col min="16" max="16" width="9.33203125" bestFit="1" customWidth="1"/>
    <col min="18" max="18" width="11" customWidth="1"/>
    <col min="21" max="21" width="11.83203125" customWidth="1"/>
    <col min="28" max="28" width="9.6640625" bestFit="1" customWidth="1"/>
    <col min="33" max="33" width="12.33203125" customWidth="1"/>
    <col min="34" max="34" width="13.33203125" customWidth="1"/>
  </cols>
  <sheetData>
    <row r="1" spans="1:53" s="67" customFormat="1" ht="80" x14ac:dyDescent="0.2">
      <c r="A1" s="67" t="s">
        <v>62</v>
      </c>
      <c r="B1" s="68" t="s">
        <v>61</v>
      </c>
      <c r="C1" s="69" t="s">
        <v>13</v>
      </c>
      <c r="D1" s="69" t="s">
        <v>14</v>
      </c>
      <c r="E1" s="69" t="s">
        <v>15</v>
      </c>
      <c r="F1" s="69" t="s">
        <v>16</v>
      </c>
      <c r="G1" s="70" t="s">
        <v>17</v>
      </c>
      <c r="H1" s="69" t="s">
        <v>18</v>
      </c>
      <c r="I1" s="71" t="s">
        <v>19</v>
      </c>
      <c r="J1" s="71" t="s">
        <v>20</v>
      </c>
      <c r="K1" s="71" t="s">
        <v>21</v>
      </c>
      <c r="L1" s="71" t="s">
        <v>22</v>
      </c>
      <c r="M1" s="71" t="s">
        <v>23</v>
      </c>
      <c r="N1" s="71" t="s">
        <v>24</v>
      </c>
      <c r="O1" s="71" t="s">
        <v>25</v>
      </c>
      <c r="P1" s="71" t="s">
        <v>26</v>
      </c>
      <c r="Q1" s="71" t="s">
        <v>27</v>
      </c>
      <c r="R1" s="69" t="s">
        <v>28</v>
      </c>
      <c r="S1" s="69" t="s">
        <v>29</v>
      </c>
      <c r="T1" s="69"/>
      <c r="U1" s="69" t="s">
        <v>30</v>
      </c>
      <c r="V1" s="71" t="s">
        <v>31</v>
      </c>
      <c r="W1" s="71" t="s">
        <v>32</v>
      </c>
      <c r="X1" s="71" t="s">
        <v>33</v>
      </c>
      <c r="Y1" s="69" t="s">
        <v>34</v>
      </c>
      <c r="Z1" s="69" t="s">
        <v>35</v>
      </c>
      <c r="AA1" s="69" t="s">
        <v>36</v>
      </c>
      <c r="AB1" s="69"/>
      <c r="AC1" s="72" t="s">
        <v>37</v>
      </c>
      <c r="AD1" s="69" t="s">
        <v>38</v>
      </c>
      <c r="AE1" s="69" t="s">
        <v>54</v>
      </c>
      <c r="AG1" s="73" t="s">
        <v>59</v>
      </c>
      <c r="AH1" s="73" t="s">
        <v>60</v>
      </c>
      <c r="AN1" s="73" t="s">
        <v>0</v>
      </c>
      <c r="AO1" s="73" t="s">
        <v>1</v>
      </c>
      <c r="AP1" s="73" t="s">
        <v>2</v>
      </c>
      <c r="AQ1" s="73"/>
      <c r="AR1" s="73" t="s">
        <v>3</v>
      </c>
      <c r="AS1" s="73" t="s">
        <v>4</v>
      </c>
      <c r="AT1" s="73" t="s">
        <v>5</v>
      </c>
      <c r="AU1" s="73" t="s">
        <v>6</v>
      </c>
      <c r="AV1" s="73" t="s">
        <v>7</v>
      </c>
      <c r="AW1" s="73" t="s">
        <v>8</v>
      </c>
      <c r="AX1" s="73" t="s">
        <v>9</v>
      </c>
      <c r="AY1" s="73" t="s">
        <v>10</v>
      </c>
      <c r="AZ1" s="73" t="s">
        <v>51</v>
      </c>
      <c r="BA1" s="73" t="s">
        <v>11</v>
      </c>
    </row>
    <row r="2" spans="1:53" x14ac:dyDescent="0.2">
      <c r="A2" t="s">
        <v>12</v>
      </c>
      <c r="B2" s="1">
        <v>2025</v>
      </c>
      <c r="C2" s="3">
        <f t="shared" ref="C2:C33" si="0">$BA$2</f>
        <v>376780.66666666669</v>
      </c>
      <c r="D2" s="1">
        <v>21</v>
      </c>
      <c r="E2" s="3">
        <f t="shared" ref="E2:E25" si="1">D2*$AO$2</f>
        <v>4620</v>
      </c>
      <c r="F2" s="1">
        <v>120</v>
      </c>
      <c r="G2" s="4"/>
      <c r="H2" s="3">
        <v>4066</v>
      </c>
      <c r="I2" s="5"/>
      <c r="J2" s="5"/>
      <c r="K2" s="5"/>
      <c r="L2" s="5"/>
      <c r="M2" s="5"/>
      <c r="N2" s="5"/>
      <c r="O2" s="5"/>
      <c r="P2" s="5"/>
      <c r="Q2" s="5"/>
      <c r="R2" s="3">
        <v>15628</v>
      </c>
      <c r="S2" s="1">
        <v>1000</v>
      </c>
      <c r="T2" s="1"/>
      <c r="U2" s="3">
        <f>R2+S2</f>
        <v>16628</v>
      </c>
      <c r="V2" s="5"/>
      <c r="W2" s="5"/>
      <c r="X2" s="5"/>
      <c r="Y2" s="1">
        <f t="shared" ref="Y2:Y7" si="2">Y14/$AT$2*$AS$2</f>
        <v>8.3310064710549483</v>
      </c>
      <c r="Z2" s="14">
        <f t="shared" ref="Z2:Z7" si="3">(1/Y2)*$AS$2*$AY$2*1000</f>
        <v>4.238322946874808</v>
      </c>
      <c r="AA2" s="16">
        <f t="shared" ref="AA2:AA7" si="4">Y2*F2</f>
        <v>999.7207765265938</v>
      </c>
      <c r="AB2" s="1"/>
      <c r="AC2" s="1">
        <v>500000</v>
      </c>
      <c r="AD2" s="3">
        <f>C2+E2+H2+K2+N2+P2+U2+V2+X2</f>
        <v>402094.66666666669</v>
      </c>
      <c r="AE2" s="21">
        <f>AD2*1.2</f>
        <v>482513.6</v>
      </c>
      <c r="AG2" s="25"/>
      <c r="AN2" s="1"/>
      <c r="AO2" s="1">
        <v>220</v>
      </c>
      <c r="AP2" s="1">
        <v>26000</v>
      </c>
      <c r="AQ2" s="1"/>
      <c r="AR2" s="1"/>
      <c r="AS2" s="1">
        <v>0.120476</v>
      </c>
      <c r="AT2" s="1">
        <v>0.137381</v>
      </c>
      <c r="AU2" s="1">
        <v>0.114</v>
      </c>
      <c r="AV2" s="1">
        <v>9.0768000000000001E-2</v>
      </c>
      <c r="AW2" s="1">
        <v>3.4119999999999999</v>
      </c>
      <c r="AX2" s="1">
        <f>AW2/1000</f>
        <v>3.4120000000000001E-3</v>
      </c>
      <c r="AY2" s="1">
        <f>1/AW2</f>
        <v>0.29308323563892147</v>
      </c>
      <c r="AZ2" s="1">
        <v>4.9500299999999997E-2</v>
      </c>
      <c r="BA2" s="3">
        <f>(AC14/1.2)-U14-H14-E14</f>
        <v>376780.66666666669</v>
      </c>
    </row>
    <row r="3" spans="1:53" x14ac:dyDescent="0.2">
      <c r="A3" t="s">
        <v>12</v>
      </c>
      <c r="B3" s="1">
        <v>2030</v>
      </c>
      <c r="C3" s="3">
        <f t="shared" si="0"/>
        <v>376780.66666666669</v>
      </c>
      <c r="D3" s="1">
        <f>D2*1.015</f>
        <v>21.314999999999998</v>
      </c>
      <c r="E3" s="3">
        <f t="shared" si="1"/>
        <v>4689.2999999999993</v>
      </c>
      <c r="F3" s="1">
        <v>120</v>
      </c>
      <c r="G3" s="4"/>
      <c r="H3" s="3">
        <v>4066</v>
      </c>
      <c r="I3" s="5"/>
      <c r="J3" s="5"/>
      <c r="K3" s="5"/>
      <c r="L3" s="5"/>
      <c r="M3" s="5"/>
      <c r="N3" s="5"/>
      <c r="O3" s="5"/>
      <c r="P3" s="5"/>
      <c r="Q3" s="5"/>
      <c r="R3" s="3">
        <v>17829</v>
      </c>
      <c r="S3" s="1">
        <v>1000</v>
      </c>
      <c r="T3" s="1"/>
      <c r="U3" s="3">
        <f t="shared" ref="U3:U7" si="5">R3+S3</f>
        <v>18829</v>
      </c>
      <c r="V3" s="5"/>
      <c r="W3" s="5"/>
      <c r="X3" s="5"/>
      <c r="Y3" s="1">
        <f t="shared" si="2"/>
        <v>9.4710389355151001</v>
      </c>
      <c r="Z3" s="14">
        <f t="shared" si="3"/>
        <v>3.7281544440102472</v>
      </c>
      <c r="AA3" s="16">
        <f t="shared" si="4"/>
        <v>1136.5246722618119</v>
      </c>
      <c r="AB3" s="1"/>
      <c r="AC3" s="1"/>
      <c r="AD3" s="3">
        <f t="shared" ref="AD3:AD7" si="6">C3+E3+H3+K3+N3+P3+U3+V3+X3</f>
        <v>404364.96666666667</v>
      </c>
      <c r="AE3" s="21">
        <f t="shared" ref="AE3:AE7" si="7">AD3*1.2</f>
        <v>485237.95999999996</v>
      </c>
      <c r="AG3" s="25"/>
    </row>
    <row r="4" spans="1:53" x14ac:dyDescent="0.2">
      <c r="A4" t="s">
        <v>12</v>
      </c>
      <c r="B4" s="1">
        <v>2035</v>
      </c>
      <c r="C4" s="3">
        <f t="shared" si="0"/>
        <v>376780.66666666669</v>
      </c>
      <c r="D4" s="1">
        <f>D2*1.03</f>
        <v>21.63</v>
      </c>
      <c r="E4" s="3">
        <f t="shared" si="1"/>
        <v>4758.5999999999995</v>
      </c>
      <c r="F4" s="1">
        <v>120</v>
      </c>
      <c r="G4" s="4"/>
      <c r="H4" s="3">
        <v>4066</v>
      </c>
      <c r="I4" s="5"/>
      <c r="J4" s="5"/>
      <c r="K4" s="5"/>
      <c r="L4" s="5"/>
      <c r="M4" s="5"/>
      <c r="N4" s="5"/>
      <c r="O4" s="5"/>
      <c r="P4" s="5"/>
      <c r="Q4" s="5"/>
      <c r="R4" s="3">
        <v>17829</v>
      </c>
      <c r="S4" s="1">
        <v>1000</v>
      </c>
      <c r="T4" s="1"/>
      <c r="U4" s="3">
        <f t="shared" si="5"/>
        <v>18829</v>
      </c>
      <c r="V4" s="5"/>
      <c r="W4" s="5"/>
      <c r="X4" s="5"/>
      <c r="Y4" s="1">
        <f t="shared" si="2"/>
        <v>9.997207765265939</v>
      </c>
      <c r="Z4" s="14">
        <f t="shared" si="3"/>
        <v>3.5319357890623393</v>
      </c>
      <c r="AA4" s="16">
        <f t="shared" si="4"/>
        <v>1199.6649318319128</v>
      </c>
      <c r="AB4" s="1"/>
      <c r="AC4" s="1"/>
      <c r="AD4" s="3">
        <f t="shared" si="6"/>
        <v>404434.26666666666</v>
      </c>
      <c r="AE4" s="21">
        <f t="shared" si="7"/>
        <v>485321.12</v>
      </c>
      <c r="AG4" s="25"/>
    </row>
    <row r="5" spans="1:53" x14ac:dyDescent="0.2">
      <c r="A5" t="s">
        <v>12</v>
      </c>
      <c r="B5" s="1">
        <v>2040</v>
      </c>
      <c r="C5" s="3">
        <f t="shared" si="0"/>
        <v>376780.66666666669</v>
      </c>
      <c r="D5" s="1">
        <f>D2*1.045</f>
        <v>21.945</v>
      </c>
      <c r="E5" s="3">
        <f t="shared" si="1"/>
        <v>4827.8999999999996</v>
      </c>
      <c r="F5" s="1">
        <v>120</v>
      </c>
      <c r="G5" s="4"/>
      <c r="H5" s="3">
        <v>4066</v>
      </c>
      <c r="I5" s="5"/>
      <c r="J5" s="5"/>
      <c r="K5" s="5"/>
      <c r="L5" s="5"/>
      <c r="M5" s="5"/>
      <c r="N5" s="5"/>
      <c r="O5" s="5"/>
      <c r="P5" s="5"/>
      <c r="Q5" s="5"/>
      <c r="R5" s="3">
        <v>17829</v>
      </c>
      <c r="S5" s="1">
        <v>1000</v>
      </c>
      <c r="T5" s="1"/>
      <c r="U5" s="3">
        <f t="shared" si="5"/>
        <v>18829</v>
      </c>
      <c r="V5" s="5"/>
      <c r="W5" s="5"/>
      <c r="X5" s="5"/>
      <c r="Y5" s="1">
        <f t="shared" si="2"/>
        <v>10.698766204933724</v>
      </c>
      <c r="Z5" s="14">
        <f t="shared" si="3"/>
        <v>3.3003334422385793</v>
      </c>
      <c r="AA5" s="16">
        <f t="shared" si="4"/>
        <v>1283.8519445920469</v>
      </c>
      <c r="AB5" s="1"/>
      <c r="AC5" s="1"/>
      <c r="AD5" s="3">
        <f t="shared" si="6"/>
        <v>404503.56666666671</v>
      </c>
      <c r="AE5" s="21">
        <f t="shared" si="7"/>
        <v>485404.28</v>
      </c>
      <c r="AG5" s="25"/>
    </row>
    <row r="6" spans="1:53" x14ac:dyDescent="0.2">
      <c r="A6" t="s">
        <v>12</v>
      </c>
      <c r="B6" s="1">
        <v>2045</v>
      </c>
      <c r="C6" s="3">
        <f t="shared" si="0"/>
        <v>376780.66666666669</v>
      </c>
      <c r="D6" s="1">
        <f>D2*1.06</f>
        <v>22.26</v>
      </c>
      <c r="E6" s="3">
        <f t="shared" si="1"/>
        <v>4897.2000000000007</v>
      </c>
      <c r="F6" s="1">
        <v>120</v>
      </c>
      <c r="G6" s="4"/>
      <c r="H6" s="3">
        <v>4066</v>
      </c>
      <c r="I6" s="5"/>
      <c r="J6" s="5"/>
      <c r="K6" s="5"/>
      <c r="L6" s="5"/>
      <c r="M6" s="5"/>
      <c r="N6" s="5"/>
      <c r="O6" s="5"/>
      <c r="P6" s="5"/>
      <c r="Q6" s="5"/>
      <c r="R6" s="3">
        <v>17829</v>
      </c>
      <c r="S6" s="1">
        <v>1000</v>
      </c>
      <c r="T6" s="1"/>
      <c r="U6" s="3">
        <f t="shared" si="5"/>
        <v>18829</v>
      </c>
      <c r="V6" s="5"/>
      <c r="W6" s="5"/>
      <c r="X6" s="5"/>
      <c r="Y6" s="1">
        <f t="shared" si="2"/>
        <v>11.049545424767617</v>
      </c>
      <c r="Z6" s="14">
        <f t="shared" si="3"/>
        <v>3.1955609520087833</v>
      </c>
      <c r="AA6" s="16">
        <f t="shared" si="4"/>
        <v>1325.945450972114</v>
      </c>
      <c r="AB6" s="1"/>
      <c r="AC6" s="1"/>
      <c r="AD6" s="3">
        <f t="shared" si="6"/>
        <v>404572.8666666667</v>
      </c>
      <c r="AE6" s="21">
        <f t="shared" si="7"/>
        <v>485487.44</v>
      </c>
      <c r="AG6" s="25"/>
    </row>
    <row r="7" spans="1:53" s="22" customFormat="1" x14ac:dyDescent="0.2">
      <c r="A7" s="22" t="s">
        <v>12</v>
      </c>
      <c r="B7" s="7">
        <v>2050</v>
      </c>
      <c r="C7" s="26">
        <f t="shared" si="0"/>
        <v>376780.66666666669</v>
      </c>
      <c r="D7" s="7">
        <f>D2*1.0821</f>
        <v>22.7241</v>
      </c>
      <c r="E7" s="26">
        <f t="shared" si="1"/>
        <v>4999.3019999999997</v>
      </c>
      <c r="F7" s="7">
        <v>120</v>
      </c>
      <c r="G7" s="48"/>
      <c r="H7" s="26">
        <v>4066</v>
      </c>
      <c r="I7" s="49"/>
      <c r="J7" s="50"/>
      <c r="K7" s="50"/>
      <c r="L7" s="50"/>
      <c r="M7" s="50"/>
      <c r="N7" s="50"/>
      <c r="O7" s="50"/>
      <c r="P7" s="50"/>
      <c r="Q7" s="50"/>
      <c r="R7" s="26">
        <v>17829</v>
      </c>
      <c r="S7" s="7">
        <v>1000</v>
      </c>
      <c r="T7" s="7"/>
      <c r="U7" s="26">
        <f t="shared" si="5"/>
        <v>18829</v>
      </c>
      <c r="V7" s="50"/>
      <c r="W7" s="49"/>
      <c r="X7" s="49"/>
      <c r="Y7" s="7">
        <f t="shared" si="2"/>
        <v>11.400324644601509</v>
      </c>
      <c r="Z7" s="27">
        <f t="shared" si="3"/>
        <v>3.0972359996392824</v>
      </c>
      <c r="AA7" s="28">
        <f t="shared" si="4"/>
        <v>1368.0389573521811</v>
      </c>
      <c r="AB7" s="7"/>
      <c r="AC7" s="7"/>
      <c r="AD7" s="26">
        <f t="shared" si="6"/>
        <v>404674.96866666671</v>
      </c>
      <c r="AE7" s="29">
        <f t="shared" si="7"/>
        <v>485609.96240000002</v>
      </c>
      <c r="AG7" s="30"/>
    </row>
    <row r="8" spans="1:53" x14ac:dyDescent="0.2">
      <c r="A8" t="s">
        <v>39</v>
      </c>
      <c r="B8" s="1">
        <v>2025</v>
      </c>
      <c r="C8" s="3">
        <f t="shared" si="0"/>
        <v>376780.66666666669</v>
      </c>
      <c r="D8" s="1">
        <v>21</v>
      </c>
      <c r="E8" s="3">
        <f t="shared" si="1"/>
        <v>4620</v>
      </c>
      <c r="F8" s="1">
        <v>120</v>
      </c>
      <c r="G8" s="4"/>
      <c r="H8" s="3">
        <v>4066</v>
      </c>
      <c r="I8" s="5"/>
      <c r="J8" s="5"/>
      <c r="K8" s="5"/>
      <c r="L8" s="5"/>
      <c r="M8" s="5"/>
      <c r="N8" s="5"/>
      <c r="O8" s="5"/>
      <c r="P8" s="5"/>
      <c r="Q8" s="5"/>
      <c r="R8" s="3">
        <v>15628</v>
      </c>
      <c r="S8" s="1">
        <v>1000</v>
      </c>
      <c r="T8" s="1"/>
      <c r="U8" s="3">
        <f>R8+S8</f>
        <v>16628</v>
      </c>
      <c r="V8" s="6"/>
      <c r="W8" s="5"/>
      <c r="X8" s="5"/>
      <c r="Y8" s="14">
        <f t="shared" ref="Y8:Y13" si="8">Y2*0.753411468</f>
        <v>6.2766758152750084</v>
      </c>
      <c r="Z8" s="14">
        <f t="shared" ref="Z8:Z13" si="9">(1/Y8)*$AV$2*$AY$2*1000</f>
        <v>4.2383229459984539</v>
      </c>
      <c r="AA8" s="16">
        <f t="shared" ref="AA8:AA13" si="10">Y8*F8</f>
        <v>753.20109783300097</v>
      </c>
      <c r="AB8" s="1"/>
      <c r="AC8" s="1"/>
      <c r="AD8" s="3">
        <f>C8+E8+H8+K8+N8+P8+U8+V8+X8</f>
        <v>402094.66666666669</v>
      </c>
      <c r="AE8" s="21">
        <f>AD8*1.2</f>
        <v>482513.6</v>
      </c>
      <c r="AG8" s="25"/>
    </row>
    <row r="9" spans="1:53" x14ac:dyDescent="0.2">
      <c r="A9" t="s">
        <v>39</v>
      </c>
      <c r="B9" s="1">
        <v>2030</v>
      </c>
      <c r="C9" s="3">
        <f t="shared" si="0"/>
        <v>376780.66666666669</v>
      </c>
      <c r="D9" s="1">
        <f>D8*1.015</f>
        <v>21.314999999999998</v>
      </c>
      <c r="E9" s="3">
        <f t="shared" si="1"/>
        <v>4689.2999999999993</v>
      </c>
      <c r="F9" s="1">
        <v>120</v>
      </c>
      <c r="G9" s="4"/>
      <c r="H9" s="3">
        <v>4066</v>
      </c>
      <c r="I9" s="5"/>
      <c r="J9" s="5"/>
      <c r="K9" s="5"/>
      <c r="L9" s="5"/>
      <c r="M9" s="5"/>
      <c r="N9" s="5"/>
      <c r="O9" s="5"/>
      <c r="P9" s="5"/>
      <c r="Q9" s="5"/>
      <c r="R9" s="3">
        <v>17829</v>
      </c>
      <c r="S9" s="1">
        <v>1000</v>
      </c>
      <c r="T9" s="1"/>
      <c r="U9" s="3">
        <f t="shared" ref="U9:U13" si="11">R9+S9</f>
        <v>18829</v>
      </c>
      <c r="V9" s="6"/>
      <c r="W9" s="5"/>
      <c r="X9" s="5"/>
      <c r="Y9" s="14">
        <f t="shared" si="8"/>
        <v>7.1355893478915888</v>
      </c>
      <c r="Z9" s="14">
        <f t="shared" si="9"/>
        <v>3.7281544432393812</v>
      </c>
      <c r="AA9" s="16">
        <f t="shared" si="10"/>
        <v>856.2707217469906</v>
      </c>
      <c r="AB9" s="1"/>
      <c r="AC9" s="1"/>
      <c r="AD9" s="3">
        <f t="shared" ref="AD9:AD13" si="12">C9+E9+H9+K9+N9+P9+U9+V9+X9</f>
        <v>404364.96666666667</v>
      </c>
      <c r="AE9" s="21">
        <f t="shared" ref="AE9:AE13" si="13">AD9*1.2</f>
        <v>485237.95999999996</v>
      </c>
      <c r="AG9" s="25"/>
    </row>
    <row r="10" spans="1:53" x14ac:dyDescent="0.2">
      <c r="A10" t="s">
        <v>39</v>
      </c>
      <c r="B10" s="1">
        <v>2035</v>
      </c>
      <c r="C10" s="3">
        <f t="shared" si="0"/>
        <v>376780.66666666669</v>
      </c>
      <c r="D10" s="1">
        <f>D8*1.03</f>
        <v>21.63</v>
      </c>
      <c r="E10" s="3">
        <f t="shared" si="1"/>
        <v>4758.5999999999995</v>
      </c>
      <c r="F10" s="1">
        <v>120</v>
      </c>
      <c r="G10" s="4"/>
      <c r="H10" s="3">
        <v>4066</v>
      </c>
      <c r="I10" s="5"/>
      <c r="J10" s="5"/>
      <c r="K10" s="5"/>
      <c r="L10" s="5"/>
      <c r="M10" s="5"/>
      <c r="N10" s="5"/>
      <c r="O10" s="5"/>
      <c r="P10" s="5"/>
      <c r="Q10" s="5"/>
      <c r="R10" s="3">
        <v>17829</v>
      </c>
      <c r="S10" s="1">
        <v>1000</v>
      </c>
      <c r="T10" s="1"/>
      <c r="U10" s="3">
        <f t="shared" si="11"/>
        <v>18829</v>
      </c>
      <c r="V10" s="6"/>
      <c r="W10" s="5"/>
      <c r="X10" s="5"/>
      <c r="Y10" s="14">
        <f t="shared" si="8"/>
        <v>7.5320109783300104</v>
      </c>
      <c r="Z10" s="14">
        <f t="shared" si="9"/>
        <v>3.5319357883320452</v>
      </c>
      <c r="AA10" s="16">
        <f t="shared" si="10"/>
        <v>903.84131739960128</v>
      </c>
      <c r="AB10" s="1"/>
      <c r="AC10" s="1"/>
      <c r="AD10" s="3">
        <f t="shared" si="12"/>
        <v>404434.26666666666</v>
      </c>
      <c r="AE10" s="21">
        <f t="shared" si="13"/>
        <v>485321.12</v>
      </c>
      <c r="AG10" s="25"/>
    </row>
    <row r="11" spans="1:53" x14ac:dyDescent="0.2">
      <c r="A11" t="s">
        <v>39</v>
      </c>
      <c r="B11" s="1">
        <v>2040</v>
      </c>
      <c r="C11" s="3">
        <f t="shared" si="0"/>
        <v>376780.66666666669</v>
      </c>
      <c r="D11" s="1">
        <f>D8*1.045</f>
        <v>21.945</v>
      </c>
      <c r="E11" s="3">
        <f t="shared" si="1"/>
        <v>4827.8999999999996</v>
      </c>
      <c r="F11" s="1">
        <v>120</v>
      </c>
      <c r="G11" s="4"/>
      <c r="H11" s="3">
        <v>4066</v>
      </c>
      <c r="I11" s="5"/>
      <c r="J11" s="5"/>
      <c r="K11" s="5"/>
      <c r="L11" s="5"/>
      <c r="M11" s="5"/>
      <c r="N11" s="5"/>
      <c r="O11" s="5"/>
      <c r="P11" s="5"/>
      <c r="Q11" s="5"/>
      <c r="R11" s="3">
        <v>17829</v>
      </c>
      <c r="S11" s="1">
        <v>1000</v>
      </c>
      <c r="T11" s="1"/>
      <c r="U11" s="3">
        <f t="shared" si="11"/>
        <v>18829</v>
      </c>
      <c r="V11" s="6"/>
      <c r="W11" s="5"/>
      <c r="X11" s="5"/>
      <c r="Y11" s="14">
        <f t="shared" si="8"/>
        <v>8.0605731522479065</v>
      </c>
      <c r="Z11" s="14">
        <f t="shared" si="9"/>
        <v>3.3003334415561731</v>
      </c>
      <c r="AA11" s="16">
        <f t="shared" si="10"/>
        <v>967.26877826974874</v>
      </c>
      <c r="AB11" s="1"/>
      <c r="AC11" s="1"/>
      <c r="AD11" s="3">
        <f t="shared" si="12"/>
        <v>404503.56666666671</v>
      </c>
      <c r="AE11" s="21">
        <f t="shared" si="13"/>
        <v>485404.28</v>
      </c>
      <c r="AG11" s="25"/>
    </row>
    <row r="12" spans="1:53" ht="16" x14ac:dyDescent="0.2">
      <c r="A12" t="s">
        <v>39</v>
      </c>
      <c r="B12" s="1">
        <v>2045</v>
      </c>
      <c r="C12" s="3">
        <f t="shared" si="0"/>
        <v>376780.66666666669</v>
      </c>
      <c r="D12" s="1">
        <f>D8*1.06</f>
        <v>22.26</v>
      </c>
      <c r="E12" s="3">
        <f t="shared" si="1"/>
        <v>4897.2000000000007</v>
      </c>
      <c r="F12" s="1" t="s">
        <v>80</v>
      </c>
      <c r="G12" s="4"/>
      <c r="H12" s="3">
        <v>4066</v>
      </c>
      <c r="I12" s="5"/>
      <c r="J12" s="5"/>
      <c r="K12" s="5"/>
      <c r="L12" s="5"/>
      <c r="M12" s="5"/>
      <c r="N12" s="5"/>
      <c r="O12" s="5"/>
      <c r="P12" s="5"/>
      <c r="Q12" s="5"/>
      <c r="R12" s="3">
        <v>17829</v>
      </c>
      <c r="S12" s="1">
        <v>1000</v>
      </c>
      <c r="T12" s="1"/>
      <c r="U12" s="3">
        <f t="shared" si="11"/>
        <v>18829</v>
      </c>
      <c r="V12" s="6"/>
      <c r="W12" s="5"/>
      <c r="X12" s="5"/>
      <c r="Y12" s="14">
        <f t="shared" si="8"/>
        <v>8.3248542392068536</v>
      </c>
      <c r="Z12" s="14">
        <f t="shared" si="9"/>
        <v>3.1955609513480407</v>
      </c>
      <c r="AA12" s="16" t="e">
        <f t="shared" si="10"/>
        <v>#VALUE!</v>
      </c>
      <c r="AB12" s="1"/>
      <c r="AC12" s="1"/>
      <c r="AD12" s="3">
        <f t="shared" si="12"/>
        <v>404572.8666666667</v>
      </c>
      <c r="AE12" s="21">
        <f t="shared" si="13"/>
        <v>485487.44</v>
      </c>
      <c r="AG12" s="25"/>
    </row>
    <row r="13" spans="1:53" s="22" customFormat="1" x14ac:dyDescent="0.2">
      <c r="A13" s="22" t="s">
        <v>39</v>
      </c>
      <c r="B13" s="7">
        <v>2050</v>
      </c>
      <c r="C13" s="26">
        <f t="shared" si="0"/>
        <v>376780.66666666669</v>
      </c>
      <c r="D13" s="7">
        <f>D8*1.0821</f>
        <v>22.7241</v>
      </c>
      <c r="E13" s="26">
        <f t="shared" si="1"/>
        <v>4999.3019999999997</v>
      </c>
      <c r="F13" s="7">
        <v>120</v>
      </c>
      <c r="G13" s="48"/>
      <c r="H13" s="26">
        <v>4066</v>
      </c>
      <c r="I13" s="49"/>
      <c r="J13" s="49"/>
      <c r="K13" s="49"/>
      <c r="L13" s="49"/>
      <c r="M13" s="49"/>
      <c r="N13" s="49"/>
      <c r="O13" s="49"/>
      <c r="P13" s="49"/>
      <c r="Q13" s="49"/>
      <c r="R13" s="26">
        <v>17829</v>
      </c>
      <c r="S13" s="7">
        <v>1000</v>
      </c>
      <c r="T13" s="7"/>
      <c r="U13" s="26">
        <f t="shared" si="11"/>
        <v>18829</v>
      </c>
      <c r="V13" s="50"/>
      <c r="W13" s="49"/>
      <c r="X13" s="49"/>
      <c r="Y13" s="27">
        <f t="shared" si="8"/>
        <v>8.5891353261658026</v>
      </c>
      <c r="Z13" s="27">
        <f t="shared" si="9"/>
        <v>3.0972359989988698</v>
      </c>
      <c r="AA13" s="28">
        <f t="shared" si="10"/>
        <v>1030.6962391398963</v>
      </c>
      <c r="AB13" s="7"/>
      <c r="AC13" s="7"/>
      <c r="AD13" s="26">
        <f t="shared" si="12"/>
        <v>404674.96866666671</v>
      </c>
      <c r="AE13" s="29">
        <f t="shared" si="13"/>
        <v>485609.96240000002</v>
      </c>
      <c r="AG13" s="30"/>
    </row>
    <row r="14" spans="1:53" x14ac:dyDescent="0.2">
      <c r="A14" t="s">
        <v>40</v>
      </c>
      <c r="B14" s="1">
        <v>2025</v>
      </c>
      <c r="C14" s="3">
        <f t="shared" si="0"/>
        <v>376780.66666666669</v>
      </c>
      <c r="D14" s="1">
        <v>60</v>
      </c>
      <c r="E14" s="1">
        <f t="shared" si="1"/>
        <v>13200</v>
      </c>
      <c r="F14" s="1">
        <v>120</v>
      </c>
      <c r="G14" s="5"/>
      <c r="H14" s="3">
        <v>4066</v>
      </c>
      <c r="I14" s="4"/>
      <c r="J14" s="4"/>
      <c r="K14" s="10"/>
      <c r="L14" s="11"/>
      <c r="M14" s="4"/>
      <c r="N14" s="10"/>
      <c r="O14" s="4"/>
      <c r="P14" s="4"/>
      <c r="Q14" s="10"/>
      <c r="R14" s="3">
        <v>15628</v>
      </c>
      <c r="S14" s="1">
        <v>6992</v>
      </c>
      <c r="T14" s="1"/>
      <c r="U14" s="3">
        <f>Q14+R14+S14</f>
        <v>22620</v>
      </c>
      <c r="V14" s="10"/>
      <c r="W14" s="4"/>
      <c r="X14" s="10"/>
      <c r="Y14" s="1">
        <v>9.5</v>
      </c>
      <c r="Z14" s="14">
        <f t="shared" ref="Z14:Z19" si="14">(1/Y14)*$AT$2*$AY$2*1000</f>
        <v>4.238322946874808</v>
      </c>
      <c r="AA14" s="1">
        <f>F14*Y14</f>
        <v>1140</v>
      </c>
      <c r="AB14" s="1"/>
      <c r="AC14" s="1">
        <v>500000</v>
      </c>
      <c r="AD14" s="3">
        <f>C14+E14+H14+K14+N14+P14+U14+V14+X14</f>
        <v>416666.66666666669</v>
      </c>
      <c r="AE14" s="21">
        <f>AD14*1.2</f>
        <v>500000</v>
      </c>
      <c r="AG14" s="25"/>
    </row>
    <row r="15" spans="1:53" x14ac:dyDescent="0.2">
      <c r="A15" t="s">
        <v>40</v>
      </c>
      <c r="B15" s="1">
        <v>2030</v>
      </c>
      <c r="C15" s="3">
        <f t="shared" si="0"/>
        <v>376780.66666666669</v>
      </c>
      <c r="D15" s="1">
        <v>70</v>
      </c>
      <c r="E15" s="1">
        <f t="shared" si="1"/>
        <v>15400</v>
      </c>
      <c r="F15" s="1">
        <v>120</v>
      </c>
      <c r="G15" s="5"/>
      <c r="H15" s="3">
        <v>4066</v>
      </c>
      <c r="I15" s="4"/>
      <c r="J15" s="4"/>
      <c r="K15" s="10"/>
      <c r="L15" s="11"/>
      <c r="M15" s="4"/>
      <c r="N15" s="10"/>
      <c r="O15" s="4"/>
      <c r="P15" s="4"/>
      <c r="Q15" s="10"/>
      <c r="R15" s="3">
        <v>17829</v>
      </c>
      <c r="S15" s="1">
        <v>9455</v>
      </c>
      <c r="T15" s="1"/>
      <c r="U15" s="3">
        <f t="shared" ref="U15:U19" si="15">Q15+R15+S15</f>
        <v>27284</v>
      </c>
      <c r="V15" s="10"/>
      <c r="W15" s="4"/>
      <c r="X15" s="10"/>
      <c r="Y15" s="1">
        <v>10.8</v>
      </c>
      <c r="Z15" s="14">
        <f t="shared" si="14"/>
        <v>3.7281544440102472</v>
      </c>
      <c r="AA15" s="1">
        <f t="shared" ref="AA15:AA19" si="16">F15*Y15</f>
        <v>1296</v>
      </c>
      <c r="AB15" s="1"/>
      <c r="AC15" s="1"/>
      <c r="AD15" s="3">
        <f t="shared" ref="AD15:AD19" si="17">C15+E15+H15+K15+N15+P15+U15+V15+X15</f>
        <v>423530.66666666669</v>
      </c>
      <c r="AE15" s="21">
        <f t="shared" ref="AE15:AE19" si="18">AD15*1.2</f>
        <v>508236.79999999999</v>
      </c>
      <c r="AG15" s="25"/>
    </row>
    <row r="16" spans="1:53" x14ac:dyDescent="0.2">
      <c r="A16" t="s">
        <v>40</v>
      </c>
      <c r="B16" s="1">
        <v>2035</v>
      </c>
      <c r="C16" s="3">
        <f t="shared" si="0"/>
        <v>376780.66666666669</v>
      </c>
      <c r="D16" s="1">
        <v>80.489999999999995</v>
      </c>
      <c r="E16" s="1">
        <f t="shared" si="1"/>
        <v>17707.8</v>
      </c>
      <c r="F16" s="1">
        <v>120</v>
      </c>
      <c r="G16" s="5"/>
      <c r="H16" s="3">
        <v>4066</v>
      </c>
      <c r="I16" s="4"/>
      <c r="J16" s="4"/>
      <c r="K16" s="10"/>
      <c r="L16" s="11"/>
      <c r="M16" s="4"/>
      <c r="N16" s="10"/>
      <c r="O16" s="4"/>
      <c r="P16" s="4"/>
      <c r="Q16" s="10"/>
      <c r="R16" s="3">
        <v>17829</v>
      </c>
      <c r="S16" s="1">
        <v>9455</v>
      </c>
      <c r="T16" s="1"/>
      <c r="U16" s="3">
        <f t="shared" si="15"/>
        <v>27284</v>
      </c>
      <c r="V16" s="10"/>
      <c r="W16" s="4"/>
      <c r="X16" s="10"/>
      <c r="Y16" s="1">
        <v>11.4</v>
      </c>
      <c r="Z16" s="14">
        <f t="shared" si="14"/>
        <v>3.5319357890623393</v>
      </c>
      <c r="AA16" s="1">
        <f t="shared" si="16"/>
        <v>1368</v>
      </c>
      <c r="AB16" s="1"/>
      <c r="AC16" s="1">
        <v>537280</v>
      </c>
      <c r="AD16" s="3">
        <f t="shared" si="17"/>
        <v>425838.46666666667</v>
      </c>
      <c r="AE16" s="21">
        <f t="shared" si="18"/>
        <v>511006.16</v>
      </c>
      <c r="AG16" s="25"/>
    </row>
    <row r="17" spans="1:34" x14ac:dyDescent="0.2">
      <c r="A17" t="s">
        <v>40</v>
      </c>
      <c r="B17" s="1">
        <v>2040</v>
      </c>
      <c r="C17" s="3">
        <f t="shared" si="0"/>
        <v>376780.66666666669</v>
      </c>
      <c r="D17" s="1">
        <v>80</v>
      </c>
      <c r="E17" s="1">
        <f t="shared" si="1"/>
        <v>17600</v>
      </c>
      <c r="F17" s="1">
        <v>120</v>
      </c>
      <c r="G17" s="5"/>
      <c r="H17" s="3">
        <v>4066</v>
      </c>
      <c r="I17" s="4"/>
      <c r="J17" s="4"/>
      <c r="K17" s="10"/>
      <c r="L17" s="11"/>
      <c r="M17" s="4"/>
      <c r="N17" s="10"/>
      <c r="O17" s="4"/>
      <c r="P17" s="4"/>
      <c r="Q17" s="10"/>
      <c r="R17" s="3">
        <v>17829</v>
      </c>
      <c r="S17" s="1">
        <v>9455</v>
      </c>
      <c r="T17" s="1"/>
      <c r="U17" s="3">
        <f t="shared" si="15"/>
        <v>27284</v>
      </c>
      <c r="V17" s="10"/>
      <c r="W17" s="4"/>
      <c r="X17" s="10"/>
      <c r="Y17" s="1">
        <f>(Y16+Y19)/2</f>
        <v>12.2</v>
      </c>
      <c r="Z17" s="14">
        <f t="shared" si="14"/>
        <v>3.3003334422385797</v>
      </c>
      <c r="AA17" s="1">
        <f t="shared" si="16"/>
        <v>1464</v>
      </c>
      <c r="AB17" s="1"/>
      <c r="AC17" s="1"/>
      <c r="AD17" s="3">
        <f t="shared" si="17"/>
        <v>425730.66666666669</v>
      </c>
      <c r="AE17" s="21">
        <f t="shared" si="18"/>
        <v>510876.8</v>
      </c>
      <c r="AG17" s="25"/>
    </row>
    <row r="18" spans="1:34" x14ac:dyDescent="0.2">
      <c r="A18" t="s">
        <v>40</v>
      </c>
      <c r="B18" s="1">
        <v>2045</v>
      </c>
      <c r="C18" s="3">
        <f t="shared" si="0"/>
        <v>376780.66666666669</v>
      </c>
      <c r="D18" s="1">
        <v>80</v>
      </c>
      <c r="E18" s="1">
        <f t="shared" si="1"/>
        <v>17600</v>
      </c>
      <c r="F18" s="1">
        <v>120</v>
      </c>
      <c r="G18" s="5"/>
      <c r="H18" s="3">
        <v>4066</v>
      </c>
      <c r="I18" s="4"/>
      <c r="J18" s="4"/>
      <c r="K18" s="10"/>
      <c r="L18" s="11"/>
      <c r="M18" s="4"/>
      <c r="N18" s="10"/>
      <c r="O18" s="4"/>
      <c r="P18" s="4"/>
      <c r="Q18" s="10"/>
      <c r="R18" s="3">
        <v>17829</v>
      </c>
      <c r="S18" s="1">
        <v>9455</v>
      </c>
      <c r="T18" s="1"/>
      <c r="U18" s="3">
        <f t="shared" si="15"/>
        <v>27284</v>
      </c>
      <c r="V18" s="10"/>
      <c r="W18" s="4"/>
      <c r="X18" s="10"/>
      <c r="Y18" s="1">
        <f>(Y17+Y19)/2</f>
        <v>12.6</v>
      </c>
      <c r="Z18" s="14">
        <f t="shared" si="14"/>
        <v>3.1955609520087833</v>
      </c>
      <c r="AA18" s="1">
        <f t="shared" si="16"/>
        <v>1512</v>
      </c>
      <c r="AB18" s="1"/>
      <c r="AC18" s="1"/>
      <c r="AD18" s="3">
        <f t="shared" si="17"/>
        <v>425730.66666666669</v>
      </c>
      <c r="AE18" s="21">
        <f t="shared" si="18"/>
        <v>510876.8</v>
      </c>
      <c r="AG18" s="25"/>
    </row>
    <row r="19" spans="1:34" s="22" customFormat="1" x14ac:dyDescent="0.2">
      <c r="A19" s="22" t="s">
        <v>40</v>
      </c>
      <c r="B19" s="7">
        <v>2050</v>
      </c>
      <c r="C19" s="26">
        <f t="shared" si="0"/>
        <v>376780.66666666669</v>
      </c>
      <c r="D19" s="7">
        <v>80</v>
      </c>
      <c r="E19" s="7">
        <f t="shared" si="1"/>
        <v>17600</v>
      </c>
      <c r="F19" s="7">
        <v>120</v>
      </c>
      <c r="G19" s="49"/>
      <c r="H19" s="26">
        <v>4066</v>
      </c>
      <c r="I19" s="48"/>
      <c r="J19" s="48"/>
      <c r="K19" s="52"/>
      <c r="L19" s="53"/>
      <c r="M19" s="48"/>
      <c r="N19" s="52"/>
      <c r="O19" s="48"/>
      <c r="P19" s="48"/>
      <c r="Q19" s="52"/>
      <c r="R19" s="26">
        <v>17829</v>
      </c>
      <c r="S19" s="7">
        <v>9455</v>
      </c>
      <c r="T19" s="7"/>
      <c r="U19" s="26">
        <f t="shared" si="15"/>
        <v>27284</v>
      </c>
      <c r="V19" s="52"/>
      <c r="W19" s="48"/>
      <c r="X19" s="52"/>
      <c r="Y19" s="7">
        <v>13</v>
      </c>
      <c r="Z19" s="27">
        <f t="shared" si="14"/>
        <v>3.0972359996392824</v>
      </c>
      <c r="AA19" s="7">
        <f t="shared" si="16"/>
        <v>1560</v>
      </c>
      <c r="AB19" s="7"/>
      <c r="AC19" s="7">
        <v>537280</v>
      </c>
      <c r="AD19" s="26">
        <f t="shared" si="17"/>
        <v>425730.66666666669</v>
      </c>
      <c r="AE19" s="29">
        <f t="shared" si="18"/>
        <v>510876.8</v>
      </c>
      <c r="AG19" s="30"/>
    </row>
    <row r="20" spans="1:34" x14ac:dyDescent="0.2">
      <c r="A20" t="s">
        <v>43</v>
      </c>
      <c r="B20" s="1">
        <v>2025</v>
      </c>
      <c r="C20" s="3">
        <f t="shared" si="0"/>
        <v>376780.66666666669</v>
      </c>
      <c r="D20" s="1">
        <v>55</v>
      </c>
      <c r="E20" s="1">
        <f t="shared" si="1"/>
        <v>12100</v>
      </c>
      <c r="F20" s="1">
        <v>390</v>
      </c>
      <c r="G20" s="6"/>
      <c r="H20" s="18">
        <v>17067</v>
      </c>
      <c r="I20" s="4"/>
      <c r="J20" s="4"/>
      <c r="K20" s="10"/>
      <c r="L20" s="11"/>
      <c r="M20" s="4"/>
      <c r="N20" s="10"/>
      <c r="O20" s="4"/>
      <c r="P20" s="4"/>
      <c r="Q20" s="10"/>
      <c r="R20" s="3">
        <v>15628</v>
      </c>
      <c r="S20" s="19">
        <v>2688</v>
      </c>
      <c r="T20" s="19"/>
      <c r="U20" s="3">
        <f>Q20+R20+S20</f>
        <v>18316</v>
      </c>
      <c r="V20" s="10"/>
      <c r="W20" s="4"/>
      <c r="X20" s="10"/>
      <c r="Y20" s="14">
        <f t="shared" ref="Y20:Y25" si="19">1/(Z20/$AZ$2/$AY$2/1000)</f>
        <v>2.7383865308885502</v>
      </c>
      <c r="Z20" s="15">
        <f t="shared" ref="Z20:Z25" si="20">Z14/0.8</f>
        <v>5.2979036835935096</v>
      </c>
      <c r="AA20" s="16">
        <f>Y20*F20</f>
        <v>1067.9707470465346</v>
      </c>
      <c r="AB20" s="1"/>
      <c r="AC20" s="1"/>
      <c r="AD20" s="3">
        <f>C20+E20+H20+K20+N20+P20+U20+V20+X20</f>
        <v>424263.66666666669</v>
      </c>
      <c r="AE20" s="21">
        <f>AD20*1.2</f>
        <v>509116.4</v>
      </c>
      <c r="AG20" s="25"/>
    </row>
    <row r="21" spans="1:34" x14ac:dyDescent="0.2">
      <c r="A21" t="s">
        <v>43</v>
      </c>
      <c r="B21" s="1">
        <v>2030</v>
      </c>
      <c r="C21" s="3">
        <f t="shared" si="0"/>
        <v>376780.66666666669</v>
      </c>
      <c r="D21" s="1">
        <v>55</v>
      </c>
      <c r="E21" s="1">
        <f t="shared" si="1"/>
        <v>12100</v>
      </c>
      <c r="F21" s="1">
        <v>390</v>
      </c>
      <c r="G21" s="6"/>
      <c r="H21" s="18">
        <v>17067</v>
      </c>
      <c r="I21" s="4"/>
      <c r="J21" s="4"/>
      <c r="K21" s="10"/>
      <c r="L21" s="11"/>
      <c r="M21" s="4"/>
      <c r="N21" s="10"/>
      <c r="O21" s="4"/>
      <c r="P21" s="4"/>
      <c r="Q21" s="10"/>
      <c r="R21" s="3">
        <v>17829</v>
      </c>
      <c r="S21" s="19">
        <v>2688</v>
      </c>
      <c r="T21" s="19"/>
      <c r="U21" s="3">
        <f t="shared" ref="U21:U25" si="21">Q21+R21+S21</f>
        <v>20517</v>
      </c>
      <c r="V21" s="10"/>
      <c r="W21" s="4"/>
      <c r="X21" s="10"/>
      <c r="Y21" s="14">
        <f t="shared" si="19"/>
        <v>3.1131131087996153</v>
      </c>
      <c r="Z21" s="15">
        <f t="shared" si="20"/>
        <v>4.660193055012809</v>
      </c>
      <c r="AA21" s="16">
        <f t="shared" ref="AA21:AA25" si="22">Y21*F21</f>
        <v>1214.1141124318499</v>
      </c>
      <c r="AB21" s="1"/>
      <c r="AC21" s="1"/>
      <c r="AD21" s="3">
        <f t="shared" ref="AD21:AD25" si="23">C21+E21+H21+K21+N21+P21+U21+V21+X21</f>
        <v>426464.66666666669</v>
      </c>
      <c r="AE21" s="21">
        <f t="shared" ref="AE21:AE25" si="24">AD21*1.2</f>
        <v>511757.6</v>
      </c>
      <c r="AG21" s="25"/>
    </row>
    <row r="22" spans="1:34" x14ac:dyDescent="0.2">
      <c r="A22" t="s">
        <v>43</v>
      </c>
      <c r="B22" s="1">
        <v>2035</v>
      </c>
      <c r="C22" s="3">
        <f t="shared" si="0"/>
        <v>376780.66666666669</v>
      </c>
      <c r="D22" s="1">
        <v>55</v>
      </c>
      <c r="E22" s="1">
        <f t="shared" si="1"/>
        <v>12100</v>
      </c>
      <c r="F22" s="1">
        <v>390</v>
      </c>
      <c r="G22" s="6"/>
      <c r="H22" s="18">
        <v>17067</v>
      </c>
      <c r="I22" s="4"/>
      <c r="J22" s="4"/>
      <c r="K22" s="10"/>
      <c r="L22" s="11"/>
      <c r="M22" s="4"/>
      <c r="N22" s="10"/>
      <c r="O22" s="4"/>
      <c r="P22" s="4"/>
      <c r="Q22" s="10"/>
      <c r="R22" s="3">
        <v>17829</v>
      </c>
      <c r="S22" s="19">
        <v>2688</v>
      </c>
      <c r="T22" s="19"/>
      <c r="U22" s="3">
        <f t="shared" si="21"/>
        <v>20517</v>
      </c>
      <c r="V22" s="10"/>
      <c r="W22" s="4"/>
      <c r="X22" s="10"/>
      <c r="Y22" s="14">
        <f t="shared" si="19"/>
        <v>3.2860638370662607</v>
      </c>
      <c r="Z22" s="15">
        <f t="shared" si="20"/>
        <v>4.4149197363279242</v>
      </c>
      <c r="AA22" s="16">
        <f t="shared" si="22"/>
        <v>1281.5648964558416</v>
      </c>
      <c r="AB22" s="1"/>
      <c r="AC22" s="1"/>
      <c r="AD22" s="3">
        <f t="shared" si="23"/>
        <v>426464.66666666669</v>
      </c>
      <c r="AE22" s="21">
        <f t="shared" si="24"/>
        <v>511757.6</v>
      </c>
      <c r="AG22" s="25"/>
    </row>
    <row r="23" spans="1:34" x14ac:dyDescent="0.2">
      <c r="A23" t="s">
        <v>43</v>
      </c>
      <c r="B23" s="1">
        <v>2040</v>
      </c>
      <c r="C23" s="3">
        <f t="shared" si="0"/>
        <v>376780.66666666669</v>
      </c>
      <c r="D23" s="1">
        <v>55</v>
      </c>
      <c r="E23" s="1">
        <f t="shared" si="1"/>
        <v>12100</v>
      </c>
      <c r="F23" s="1">
        <v>390</v>
      </c>
      <c r="G23" s="6"/>
      <c r="H23" s="18">
        <v>17067</v>
      </c>
      <c r="I23" s="4"/>
      <c r="J23" s="4"/>
      <c r="K23" s="10"/>
      <c r="L23" s="11"/>
      <c r="M23" s="4"/>
      <c r="N23" s="10"/>
      <c r="O23" s="4"/>
      <c r="P23" s="4"/>
      <c r="Q23" s="10"/>
      <c r="R23" s="3">
        <v>17829</v>
      </c>
      <c r="S23" s="19">
        <v>2688</v>
      </c>
      <c r="T23" s="19"/>
      <c r="U23" s="3">
        <f t="shared" si="21"/>
        <v>20517</v>
      </c>
      <c r="V23" s="10"/>
      <c r="W23" s="4"/>
      <c r="X23" s="10"/>
      <c r="Y23" s="14">
        <f t="shared" si="19"/>
        <v>3.5166648080884544</v>
      </c>
      <c r="Z23" s="15">
        <f t="shared" si="20"/>
        <v>4.1254168027982248</v>
      </c>
      <c r="AA23" s="16">
        <f t="shared" si="22"/>
        <v>1371.4992751544971</v>
      </c>
      <c r="AB23" s="1"/>
      <c r="AC23" s="1"/>
      <c r="AD23" s="3">
        <f t="shared" si="23"/>
        <v>426464.66666666669</v>
      </c>
      <c r="AE23" s="21">
        <f t="shared" si="24"/>
        <v>511757.6</v>
      </c>
      <c r="AG23" s="25"/>
    </row>
    <row r="24" spans="1:34" x14ac:dyDescent="0.2">
      <c r="A24" t="s">
        <v>43</v>
      </c>
      <c r="B24" s="1">
        <v>2045</v>
      </c>
      <c r="C24" s="3">
        <f t="shared" si="0"/>
        <v>376780.66666666669</v>
      </c>
      <c r="D24" s="1">
        <v>55</v>
      </c>
      <c r="E24" s="1">
        <f t="shared" si="1"/>
        <v>12100</v>
      </c>
      <c r="F24" s="1">
        <v>390</v>
      </c>
      <c r="G24" s="6"/>
      <c r="H24" s="18">
        <v>17067</v>
      </c>
      <c r="I24" s="4"/>
      <c r="J24" s="4"/>
      <c r="K24" s="10"/>
      <c r="L24" s="11"/>
      <c r="M24" s="4"/>
      <c r="N24" s="10"/>
      <c r="O24" s="4"/>
      <c r="P24" s="4"/>
      <c r="Q24" s="10"/>
      <c r="R24" s="3">
        <v>17829</v>
      </c>
      <c r="S24" s="19">
        <v>2688</v>
      </c>
      <c r="T24" s="19"/>
      <c r="U24" s="3">
        <f t="shared" si="21"/>
        <v>20517</v>
      </c>
      <c r="V24" s="10"/>
      <c r="W24" s="4"/>
      <c r="X24" s="10"/>
      <c r="Y24" s="14">
        <f t="shared" si="19"/>
        <v>3.6319652935995514</v>
      </c>
      <c r="Z24" s="15">
        <f t="shared" si="20"/>
        <v>3.9944511900109791</v>
      </c>
      <c r="AA24" s="16">
        <f t="shared" si="22"/>
        <v>1416.4664645038251</v>
      </c>
      <c r="AB24" s="1"/>
      <c r="AC24" s="1"/>
      <c r="AD24" s="3">
        <f t="shared" si="23"/>
        <v>426464.66666666669</v>
      </c>
      <c r="AE24" s="21">
        <f t="shared" si="24"/>
        <v>511757.6</v>
      </c>
      <c r="AG24" s="25"/>
    </row>
    <row r="25" spans="1:34" s="22" customFormat="1" x14ac:dyDescent="0.2">
      <c r="A25" s="22" t="s">
        <v>43</v>
      </c>
      <c r="B25" s="7">
        <v>2050</v>
      </c>
      <c r="C25" s="26">
        <f t="shared" si="0"/>
        <v>376780.66666666669</v>
      </c>
      <c r="D25" s="7">
        <v>55</v>
      </c>
      <c r="E25" s="7">
        <f t="shared" si="1"/>
        <v>12100</v>
      </c>
      <c r="F25" s="7">
        <v>390</v>
      </c>
      <c r="G25" s="50"/>
      <c r="H25" s="36">
        <v>17067</v>
      </c>
      <c r="I25" s="48"/>
      <c r="J25" s="48"/>
      <c r="K25" s="52"/>
      <c r="L25" s="53"/>
      <c r="M25" s="48"/>
      <c r="N25" s="52"/>
      <c r="O25" s="48"/>
      <c r="P25" s="48"/>
      <c r="Q25" s="52"/>
      <c r="R25" s="26">
        <v>17829</v>
      </c>
      <c r="S25" s="35">
        <v>2688</v>
      </c>
      <c r="T25" s="35"/>
      <c r="U25" s="26">
        <f t="shared" si="21"/>
        <v>20517</v>
      </c>
      <c r="V25" s="52"/>
      <c r="W25" s="48"/>
      <c r="X25" s="52"/>
      <c r="Y25" s="27">
        <f t="shared" si="19"/>
        <v>3.7472657791106485</v>
      </c>
      <c r="Z25" s="32">
        <f t="shared" si="20"/>
        <v>3.8715449995491027</v>
      </c>
      <c r="AA25" s="28">
        <f t="shared" si="22"/>
        <v>1461.4336538531529</v>
      </c>
      <c r="AB25" s="7"/>
      <c r="AC25" s="7"/>
      <c r="AD25" s="26">
        <f t="shared" si="23"/>
        <v>426464.66666666669</v>
      </c>
      <c r="AE25" s="29">
        <f t="shared" si="24"/>
        <v>511757.6</v>
      </c>
      <c r="AG25" s="30"/>
    </row>
    <row r="26" spans="1:34" x14ac:dyDescent="0.2">
      <c r="A26" t="s">
        <v>52</v>
      </c>
      <c r="B26" s="1">
        <v>2025</v>
      </c>
      <c r="C26" s="3">
        <f t="shared" si="0"/>
        <v>376780.66666666669</v>
      </c>
      <c r="D26" s="4"/>
      <c r="E26" s="4"/>
      <c r="F26" s="4"/>
      <c r="G26" s="4"/>
      <c r="H26" s="4"/>
      <c r="I26" s="1">
        <v>220</v>
      </c>
      <c r="J26">
        <v>4.5</v>
      </c>
      <c r="K26" s="3">
        <f>I26*J26</f>
        <v>990</v>
      </c>
      <c r="L26" s="8">
        <f>AA26*Z26/0.9</f>
        <v>76.166666666666657</v>
      </c>
      <c r="M26">
        <f>'Battery Trends'!$D$2</f>
        <v>127.46</v>
      </c>
      <c r="N26" s="3">
        <f>L26*M26</f>
        <v>9708.2033333333311</v>
      </c>
      <c r="O26" s="4"/>
      <c r="P26" s="4"/>
      <c r="Q26" s="3">
        <v>828.3</v>
      </c>
      <c r="R26" s="3">
        <v>1385.2</v>
      </c>
      <c r="T26" s="3">
        <v>103.3</v>
      </c>
      <c r="U26" s="3">
        <f t="shared" ref="U26:U37" si="25">Q26+R26+T26</f>
        <v>2316.8000000000002</v>
      </c>
      <c r="V26" s="3">
        <v>132.30000000000001</v>
      </c>
      <c r="W26" s="1">
        <v>8.32</v>
      </c>
      <c r="X26" s="3">
        <f>W26*I26</f>
        <v>1830.4</v>
      </c>
      <c r="Y26" s="6"/>
      <c r="Z26" s="15">
        <v>1.371</v>
      </c>
      <c r="AA26" s="74">
        <v>50</v>
      </c>
      <c r="AB26" s="1"/>
      <c r="AC26" s="1"/>
      <c r="AD26" s="3">
        <f>C26+E26+H26+K26+N26+P26+U26+V26+X26</f>
        <v>391758.37</v>
      </c>
      <c r="AE26" s="21">
        <f>AD26*1.2</f>
        <v>470110.04399999999</v>
      </c>
      <c r="AG26" s="25">
        <f>Z26/(1-0.321)</f>
        <v>2.0191458026509572</v>
      </c>
      <c r="AH26">
        <f>Z26/(1-0.064)</f>
        <v>1.4647435897435899</v>
      </c>
    </row>
    <row r="27" spans="1:34" x14ac:dyDescent="0.2">
      <c r="A27" t="s">
        <v>52</v>
      </c>
      <c r="B27" s="1">
        <v>2030</v>
      </c>
      <c r="C27" s="3">
        <f t="shared" si="0"/>
        <v>376780.66666666669</v>
      </c>
      <c r="D27" s="4"/>
      <c r="E27" s="4"/>
      <c r="F27" s="4"/>
      <c r="G27" s="4"/>
      <c r="H27" s="4"/>
      <c r="I27" s="1">
        <v>220</v>
      </c>
      <c r="J27">
        <v>2.75</v>
      </c>
      <c r="K27" s="3">
        <f t="shared" ref="K27:K31" si="26">I27*J27</f>
        <v>605</v>
      </c>
      <c r="L27" s="8">
        <f t="shared" ref="L27:L37" si="27">AA27*Z27/0.9</f>
        <v>65.611111111111114</v>
      </c>
      <c r="M27">
        <f>'Battery Trends'!$D$3</f>
        <v>96.46</v>
      </c>
      <c r="N27" s="3">
        <f t="shared" ref="N27:N31" si="28">L27*M27</f>
        <v>6328.847777777778</v>
      </c>
      <c r="O27" s="4"/>
      <c r="P27" s="4"/>
      <c r="Q27" s="3">
        <f>(Q26+Q28)/2</f>
        <v>686.25</v>
      </c>
      <c r="R27" s="3">
        <f t="shared" ref="R27" si="29">(R26+R28)/2</f>
        <v>1335.35</v>
      </c>
      <c r="T27" s="3">
        <f>(T26+T28)/2</f>
        <v>78.349999999999994</v>
      </c>
      <c r="U27" s="3">
        <f t="shared" si="25"/>
        <v>2099.9499999999998</v>
      </c>
      <c r="V27" s="3">
        <v>84.65</v>
      </c>
      <c r="W27" s="1">
        <v>6</v>
      </c>
      <c r="X27" s="3">
        <f t="shared" ref="X27:X31" si="30">W27*I27</f>
        <v>1320</v>
      </c>
      <c r="Y27" s="6"/>
      <c r="Z27" s="1">
        <v>1.181</v>
      </c>
      <c r="AA27" s="74">
        <v>50</v>
      </c>
      <c r="AB27" s="1"/>
      <c r="AC27" s="1"/>
      <c r="AD27" s="3">
        <f t="shared" ref="AD27:AD31" si="31">C27+E27+H27+K27+N27+P27+U27+V27+X27</f>
        <v>387219.11444444448</v>
      </c>
      <c r="AE27" s="21">
        <f t="shared" ref="AE27:AE31" si="32">AD27*1.2</f>
        <v>464662.93733333336</v>
      </c>
      <c r="AG27" s="25">
        <f t="shared" ref="AG27:AG31" si="33">Z27/(1-0.321)</f>
        <v>1.7393225331369662</v>
      </c>
      <c r="AH27">
        <f t="shared" ref="AH27:AH31" si="34">Z27/(1-0.064)</f>
        <v>1.2617521367521369</v>
      </c>
    </row>
    <row r="28" spans="1:34" x14ac:dyDescent="0.2">
      <c r="A28" t="s">
        <v>52</v>
      </c>
      <c r="B28" s="1">
        <v>2035</v>
      </c>
      <c r="C28" s="3">
        <f t="shared" si="0"/>
        <v>376780.66666666669</v>
      </c>
      <c r="D28" s="4"/>
      <c r="E28" s="4"/>
      <c r="F28" s="4"/>
      <c r="G28" s="4"/>
      <c r="H28" s="4"/>
      <c r="I28" s="1">
        <v>220</v>
      </c>
      <c r="J28">
        <v>2.4700000000000002</v>
      </c>
      <c r="K28" s="3">
        <f t="shared" si="26"/>
        <v>543.40000000000009</v>
      </c>
      <c r="L28" s="8">
        <f t="shared" si="27"/>
        <v>58.722222222222214</v>
      </c>
      <c r="M28">
        <f>'Battery Trends'!$D$4</f>
        <v>82.84</v>
      </c>
      <c r="N28" s="3">
        <f t="shared" si="28"/>
        <v>4864.5488888888885</v>
      </c>
      <c r="O28" s="4"/>
      <c r="P28" s="4"/>
      <c r="Q28" s="3">
        <v>544.20000000000005</v>
      </c>
      <c r="R28" s="3">
        <v>1285.5</v>
      </c>
      <c r="T28" s="3">
        <v>53.4</v>
      </c>
      <c r="U28" s="3">
        <f t="shared" si="25"/>
        <v>1883.1000000000001</v>
      </c>
      <c r="V28" s="3">
        <v>37</v>
      </c>
      <c r="W28" s="1">
        <v>5</v>
      </c>
      <c r="X28" s="3">
        <f t="shared" si="30"/>
        <v>1100</v>
      </c>
      <c r="Y28" s="6"/>
      <c r="Z28" s="1">
        <v>1.0569999999999999</v>
      </c>
      <c r="AA28" s="74">
        <v>50</v>
      </c>
      <c r="AB28" s="1"/>
      <c r="AC28" s="1"/>
      <c r="AD28" s="3">
        <f t="shared" si="31"/>
        <v>385208.71555555559</v>
      </c>
      <c r="AE28" s="21">
        <f t="shared" si="32"/>
        <v>462250.4586666667</v>
      </c>
      <c r="AG28" s="25">
        <f t="shared" si="33"/>
        <v>1.5567010309278349</v>
      </c>
      <c r="AH28">
        <f t="shared" si="34"/>
        <v>1.1292735042735043</v>
      </c>
    </row>
    <row r="29" spans="1:34" x14ac:dyDescent="0.2">
      <c r="A29" t="s">
        <v>52</v>
      </c>
      <c r="B29" s="1">
        <v>2040</v>
      </c>
      <c r="C29" s="3">
        <f t="shared" si="0"/>
        <v>376780.66666666669</v>
      </c>
      <c r="D29" s="4"/>
      <c r="E29" s="4"/>
      <c r="F29" s="4"/>
      <c r="G29" s="4"/>
      <c r="H29" s="4"/>
      <c r="I29" s="1">
        <v>220</v>
      </c>
      <c r="J29">
        <v>2.2000000000000002</v>
      </c>
      <c r="K29" s="3">
        <f t="shared" si="26"/>
        <v>484.00000000000006</v>
      </c>
      <c r="L29" s="8">
        <f t="shared" si="27"/>
        <v>55.361111111111107</v>
      </c>
      <c r="M29">
        <f>'Battery Trends'!$D$5</f>
        <v>71.13</v>
      </c>
      <c r="N29" s="3">
        <f t="shared" si="28"/>
        <v>3937.8358333333326</v>
      </c>
      <c r="O29" s="4"/>
      <c r="P29" s="4"/>
      <c r="Q29" s="3">
        <f>(Q28+Q31)/2</f>
        <v>508.15000000000003</v>
      </c>
      <c r="R29" s="3">
        <f t="shared" ref="R29" si="35">(R28+R31)/2</f>
        <v>1267.8</v>
      </c>
      <c r="T29" s="3">
        <f>(T28+T31)/2</f>
        <v>48.05</v>
      </c>
      <c r="U29" s="3">
        <f t="shared" si="25"/>
        <v>1824</v>
      </c>
      <c r="V29" s="3">
        <v>32</v>
      </c>
      <c r="W29" s="1">
        <v>5</v>
      </c>
      <c r="X29" s="3">
        <f t="shared" si="30"/>
        <v>1100</v>
      </c>
      <c r="Y29" s="6"/>
      <c r="Z29" s="15">
        <f>(Z28+Z31)/2</f>
        <v>0.99649999999999994</v>
      </c>
      <c r="AA29" s="74">
        <v>50</v>
      </c>
      <c r="AB29" s="1"/>
      <c r="AC29" s="1"/>
      <c r="AD29" s="3">
        <f t="shared" si="31"/>
        <v>384158.5025</v>
      </c>
      <c r="AE29" s="21">
        <f t="shared" si="32"/>
        <v>460990.20299999998</v>
      </c>
      <c r="AG29" s="25">
        <f t="shared" si="33"/>
        <v>1.4675994108983799</v>
      </c>
      <c r="AH29">
        <f t="shared" si="34"/>
        <v>1.0646367521367521</v>
      </c>
    </row>
    <row r="30" spans="1:34" x14ac:dyDescent="0.2">
      <c r="A30" t="s">
        <v>52</v>
      </c>
      <c r="B30" s="1">
        <v>2045</v>
      </c>
      <c r="C30" s="3">
        <f t="shared" si="0"/>
        <v>376780.66666666669</v>
      </c>
      <c r="D30" s="4"/>
      <c r="E30" s="4"/>
      <c r="F30" s="4"/>
      <c r="G30" s="4"/>
      <c r="H30" s="4"/>
      <c r="I30" s="1">
        <v>220</v>
      </c>
      <c r="J30">
        <v>2.2000000000000002</v>
      </c>
      <c r="K30" s="3">
        <f t="shared" si="26"/>
        <v>484.00000000000006</v>
      </c>
      <c r="L30" s="8">
        <f t="shared" si="27"/>
        <v>53.680555555555557</v>
      </c>
      <c r="M30">
        <f>'Battery Trends'!$D$6</f>
        <v>61.08</v>
      </c>
      <c r="N30" s="3">
        <f t="shared" si="28"/>
        <v>3278.8083333333334</v>
      </c>
      <c r="O30" s="4"/>
      <c r="P30" s="4"/>
      <c r="Q30" s="3">
        <f>(Q29+Q31)/2</f>
        <v>490.125</v>
      </c>
      <c r="R30" s="3">
        <f t="shared" ref="R30" si="36">(R29+R31)/2</f>
        <v>1258.9499999999998</v>
      </c>
      <c r="T30" s="3">
        <f>(T29+T31)/2</f>
        <v>45.375</v>
      </c>
      <c r="U30" s="3">
        <f t="shared" si="25"/>
        <v>1794.4499999999998</v>
      </c>
      <c r="V30" s="3">
        <v>28</v>
      </c>
      <c r="W30" s="1">
        <v>5</v>
      </c>
      <c r="X30" s="3">
        <f t="shared" si="30"/>
        <v>1100</v>
      </c>
      <c r="Y30" s="6"/>
      <c r="Z30" s="15">
        <f>(Z29+Z31)/2</f>
        <v>0.96625000000000005</v>
      </c>
      <c r="AA30" s="74">
        <v>50</v>
      </c>
      <c r="AB30" s="1"/>
      <c r="AC30" s="1"/>
      <c r="AD30" s="3">
        <f t="shared" si="31"/>
        <v>383465.92500000005</v>
      </c>
      <c r="AE30" s="21">
        <f t="shared" si="32"/>
        <v>460159.11000000004</v>
      </c>
      <c r="AG30" s="25">
        <f t="shared" si="33"/>
        <v>1.4230486008836525</v>
      </c>
      <c r="AH30">
        <f t="shared" si="34"/>
        <v>1.0323183760683763</v>
      </c>
    </row>
    <row r="31" spans="1:34" s="22" customFormat="1" x14ac:dyDescent="0.2">
      <c r="A31" s="22" t="s">
        <v>52</v>
      </c>
      <c r="B31" s="7">
        <v>2050</v>
      </c>
      <c r="C31" s="26">
        <f t="shared" si="0"/>
        <v>376780.66666666669</v>
      </c>
      <c r="D31" s="48"/>
      <c r="E31" s="48"/>
      <c r="F31" s="48"/>
      <c r="G31" s="48"/>
      <c r="H31" s="48"/>
      <c r="I31" s="7">
        <v>220</v>
      </c>
      <c r="J31" s="22">
        <v>2.2000000000000002</v>
      </c>
      <c r="K31" s="26">
        <f t="shared" si="26"/>
        <v>484.00000000000006</v>
      </c>
      <c r="L31" s="31">
        <f t="shared" si="27"/>
        <v>52</v>
      </c>
      <c r="M31" s="22">
        <f>'Battery Trends'!$D$7</f>
        <v>52.45</v>
      </c>
      <c r="N31" s="26">
        <f t="shared" si="28"/>
        <v>2727.4</v>
      </c>
      <c r="O31" s="48"/>
      <c r="P31" s="48"/>
      <c r="Q31" s="26">
        <v>472.1</v>
      </c>
      <c r="R31" s="26">
        <v>1250.0999999999999</v>
      </c>
      <c r="T31" s="26">
        <v>42.7</v>
      </c>
      <c r="U31" s="26">
        <f t="shared" si="25"/>
        <v>1764.8999999999999</v>
      </c>
      <c r="V31" s="26">
        <v>26.5</v>
      </c>
      <c r="W31" s="7">
        <v>5</v>
      </c>
      <c r="X31" s="26">
        <f t="shared" si="30"/>
        <v>1100</v>
      </c>
      <c r="Y31" s="50"/>
      <c r="Z31" s="32">
        <v>0.93600000000000005</v>
      </c>
      <c r="AA31" s="75">
        <v>50</v>
      </c>
      <c r="AB31" s="7"/>
      <c r="AC31" s="7"/>
      <c r="AD31" s="26">
        <f t="shared" si="31"/>
        <v>382883.46666666673</v>
      </c>
      <c r="AE31" s="29">
        <f t="shared" si="32"/>
        <v>459460.16000000009</v>
      </c>
      <c r="AG31" s="30">
        <f t="shared" si="33"/>
        <v>1.3784977908689249</v>
      </c>
      <c r="AH31" s="22">
        <f t="shared" si="34"/>
        <v>1.0000000000000002</v>
      </c>
    </row>
    <row r="32" spans="1:34" x14ac:dyDescent="0.2">
      <c r="A32" t="s">
        <v>55</v>
      </c>
      <c r="B32" s="1">
        <v>2025</v>
      </c>
      <c r="C32" s="3">
        <f t="shared" si="0"/>
        <v>376780.66666666669</v>
      </c>
      <c r="D32" s="4"/>
      <c r="E32" s="4"/>
      <c r="F32" s="4"/>
      <c r="G32" s="4"/>
      <c r="H32" s="4"/>
      <c r="I32" s="1">
        <v>220</v>
      </c>
      <c r="J32">
        <v>4.5</v>
      </c>
      <c r="K32" s="3">
        <f>I32*J32</f>
        <v>990</v>
      </c>
      <c r="L32" s="8">
        <f t="shared" si="27"/>
        <v>380.83333333333331</v>
      </c>
      <c r="M32">
        <f>'Battery Trends'!$D$2</f>
        <v>127.46</v>
      </c>
      <c r="N32" s="3">
        <f>L32*M32</f>
        <v>48541.016666666663</v>
      </c>
      <c r="O32" s="4"/>
      <c r="P32" s="4"/>
      <c r="Q32" s="3">
        <v>828.3</v>
      </c>
      <c r="R32" s="3">
        <v>1385.2</v>
      </c>
      <c r="T32" s="3">
        <v>103.3</v>
      </c>
      <c r="U32" s="3">
        <f t="shared" si="25"/>
        <v>2316.8000000000002</v>
      </c>
      <c r="V32" s="3">
        <v>132.30000000000001</v>
      </c>
      <c r="W32" s="1">
        <v>8.32</v>
      </c>
      <c r="X32" s="3">
        <f>W32*I32</f>
        <v>1830.4</v>
      </c>
      <c r="Y32" s="6"/>
      <c r="Z32" s="15">
        <v>1.371</v>
      </c>
      <c r="AA32" s="74">
        <v>250</v>
      </c>
      <c r="AB32" s="1"/>
      <c r="AC32" s="1"/>
      <c r="AD32" s="3">
        <f>C32+E32+H32+K32+N32+P32+U32+V32+X32</f>
        <v>430591.18333333335</v>
      </c>
      <c r="AE32" s="21">
        <f>AD32*1.2</f>
        <v>516709.42</v>
      </c>
      <c r="AG32" s="25">
        <f>Z32/(1-0.321)</f>
        <v>2.0191458026509572</v>
      </c>
      <c r="AH32">
        <f>Z32/(1-0.064)</f>
        <v>1.4647435897435899</v>
      </c>
    </row>
    <row r="33" spans="1:34" x14ac:dyDescent="0.2">
      <c r="A33" t="s">
        <v>55</v>
      </c>
      <c r="B33" s="1">
        <v>2030</v>
      </c>
      <c r="C33" s="3">
        <f t="shared" si="0"/>
        <v>376780.66666666669</v>
      </c>
      <c r="D33" s="4"/>
      <c r="E33" s="4"/>
      <c r="F33" s="4"/>
      <c r="G33" s="4"/>
      <c r="H33" s="4"/>
      <c r="I33" s="1">
        <v>220</v>
      </c>
      <c r="J33">
        <v>2.75</v>
      </c>
      <c r="K33" s="3">
        <f t="shared" ref="K33:K37" si="37">I33*J33</f>
        <v>605</v>
      </c>
      <c r="L33" s="8">
        <f t="shared" si="27"/>
        <v>328.05555555555554</v>
      </c>
      <c r="M33">
        <f>'Battery Trends'!$D$3</f>
        <v>96.46</v>
      </c>
      <c r="N33" s="3">
        <f t="shared" ref="N33:N37" si="38">L33*M33</f>
        <v>31644.238888888885</v>
      </c>
      <c r="O33" s="4"/>
      <c r="P33" s="4"/>
      <c r="Q33" s="3">
        <f>(Q32+Q34)/2</f>
        <v>686.25</v>
      </c>
      <c r="R33" s="3">
        <f t="shared" ref="R33" si="39">(R32+R34)/2</f>
        <v>1335.35</v>
      </c>
      <c r="T33" s="3">
        <f>(T32+T34)/2</f>
        <v>78.349999999999994</v>
      </c>
      <c r="U33" s="3">
        <f t="shared" si="25"/>
        <v>2099.9499999999998</v>
      </c>
      <c r="V33" s="3">
        <v>84.65</v>
      </c>
      <c r="W33" s="1">
        <v>6</v>
      </c>
      <c r="X33" s="3">
        <f t="shared" ref="X33:X37" si="40">W33*I33</f>
        <v>1320</v>
      </c>
      <c r="Y33" s="6"/>
      <c r="Z33" s="1">
        <v>1.181</v>
      </c>
      <c r="AA33" s="74">
        <v>250</v>
      </c>
      <c r="AB33" s="1"/>
      <c r="AC33" s="1"/>
      <c r="AD33" s="3">
        <f t="shared" ref="AD33:AD37" si="41">C33+E33+H33+K33+N33+P33+U33+V33+X33</f>
        <v>412534.50555555563</v>
      </c>
      <c r="AE33" s="21">
        <f t="shared" ref="AE33:AE37" si="42">AD33*1.2</f>
        <v>495041.40666666673</v>
      </c>
      <c r="AG33" s="25">
        <f t="shared" ref="AG33:AG37" si="43">Z33/(1-0.321)</f>
        <v>1.7393225331369662</v>
      </c>
      <c r="AH33">
        <f t="shared" ref="AH33:AH37" si="44">Z33/(1-0.064)</f>
        <v>1.2617521367521369</v>
      </c>
    </row>
    <row r="34" spans="1:34" x14ac:dyDescent="0.2">
      <c r="A34" t="s">
        <v>55</v>
      </c>
      <c r="B34" s="1">
        <v>2035</v>
      </c>
      <c r="C34" s="3">
        <f t="shared" ref="C34:C67" si="45">$BA$2</f>
        <v>376780.66666666669</v>
      </c>
      <c r="D34" s="4"/>
      <c r="E34" s="4"/>
      <c r="F34" s="4"/>
      <c r="G34" s="4"/>
      <c r="H34" s="4"/>
      <c r="I34" s="1">
        <v>220</v>
      </c>
      <c r="J34">
        <v>2.4700000000000002</v>
      </c>
      <c r="K34" s="3">
        <f t="shared" si="37"/>
        <v>543.40000000000009</v>
      </c>
      <c r="L34" s="8">
        <f t="shared" si="27"/>
        <v>293.61111111111109</v>
      </c>
      <c r="M34">
        <f>'Battery Trends'!$D$4</f>
        <v>82.84</v>
      </c>
      <c r="N34" s="3">
        <f t="shared" si="38"/>
        <v>24322.744444444445</v>
      </c>
      <c r="O34" s="4"/>
      <c r="P34" s="4"/>
      <c r="Q34" s="3">
        <v>544.20000000000005</v>
      </c>
      <c r="R34" s="3">
        <v>1285.5</v>
      </c>
      <c r="T34" s="3">
        <v>53.4</v>
      </c>
      <c r="U34" s="3">
        <f t="shared" si="25"/>
        <v>1883.1000000000001</v>
      </c>
      <c r="V34" s="3">
        <v>37</v>
      </c>
      <c r="W34" s="1">
        <v>5</v>
      </c>
      <c r="X34" s="3">
        <f t="shared" si="40"/>
        <v>1100</v>
      </c>
      <c r="Y34" s="6"/>
      <c r="Z34" s="1">
        <v>1.0569999999999999</v>
      </c>
      <c r="AA34" s="74">
        <v>250</v>
      </c>
      <c r="AB34" s="1"/>
      <c r="AC34" s="1"/>
      <c r="AD34" s="3">
        <f t="shared" si="41"/>
        <v>404666.91111111111</v>
      </c>
      <c r="AE34" s="21">
        <f t="shared" si="42"/>
        <v>485600.29333333333</v>
      </c>
      <c r="AG34" s="25">
        <f t="shared" si="43"/>
        <v>1.5567010309278349</v>
      </c>
      <c r="AH34">
        <f t="shared" si="44"/>
        <v>1.1292735042735043</v>
      </c>
    </row>
    <row r="35" spans="1:34" x14ac:dyDescent="0.2">
      <c r="A35" t="s">
        <v>55</v>
      </c>
      <c r="B35" s="1">
        <v>2040</v>
      </c>
      <c r="C35" s="3">
        <f t="shared" si="45"/>
        <v>376780.66666666669</v>
      </c>
      <c r="D35" s="4"/>
      <c r="E35" s="4"/>
      <c r="F35" s="4"/>
      <c r="G35" s="4"/>
      <c r="H35" s="4"/>
      <c r="I35" s="1">
        <v>220</v>
      </c>
      <c r="J35">
        <v>2.2000000000000002</v>
      </c>
      <c r="K35" s="3">
        <f t="shared" si="37"/>
        <v>484.00000000000006</v>
      </c>
      <c r="L35" s="8">
        <f t="shared" si="27"/>
        <v>276.80555555555554</v>
      </c>
      <c r="M35">
        <f>'Battery Trends'!$D$5</f>
        <v>71.13</v>
      </c>
      <c r="N35" s="3">
        <f t="shared" si="38"/>
        <v>19689.179166666665</v>
      </c>
      <c r="O35" s="4"/>
      <c r="P35" s="4"/>
      <c r="Q35" s="3">
        <f>(Q34+Q37)/2</f>
        <v>508.15000000000003</v>
      </c>
      <c r="R35" s="3">
        <f t="shared" ref="R35" si="46">(R34+R37)/2</f>
        <v>1267.8</v>
      </c>
      <c r="T35" s="3">
        <f>(T34+T37)/2</f>
        <v>48.05</v>
      </c>
      <c r="U35" s="3">
        <f t="shared" si="25"/>
        <v>1824</v>
      </c>
      <c r="V35" s="3">
        <v>32</v>
      </c>
      <c r="W35" s="1">
        <v>5</v>
      </c>
      <c r="X35" s="3">
        <f t="shared" si="40"/>
        <v>1100</v>
      </c>
      <c r="Y35" s="6"/>
      <c r="Z35" s="15">
        <f>(Z34+Z37)/2</f>
        <v>0.99649999999999994</v>
      </c>
      <c r="AA35" s="74">
        <v>250</v>
      </c>
      <c r="AB35" s="1"/>
      <c r="AC35" s="1"/>
      <c r="AD35" s="3">
        <f t="shared" si="41"/>
        <v>399909.84583333333</v>
      </c>
      <c r="AE35" s="21">
        <f t="shared" si="42"/>
        <v>479891.81499999994</v>
      </c>
      <c r="AG35" s="25">
        <f t="shared" si="43"/>
        <v>1.4675994108983799</v>
      </c>
      <c r="AH35">
        <f t="shared" si="44"/>
        <v>1.0646367521367521</v>
      </c>
    </row>
    <row r="36" spans="1:34" x14ac:dyDescent="0.2">
      <c r="A36" t="s">
        <v>55</v>
      </c>
      <c r="B36" s="1">
        <v>2045</v>
      </c>
      <c r="C36" s="3">
        <f t="shared" si="45"/>
        <v>376780.66666666669</v>
      </c>
      <c r="D36" s="4"/>
      <c r="E36" s="4"/>
      <c r="F36" s="4"/>
      <c r="G36" s="4"/>
      <c r="H36" s="4"/>
      <c r="I36" s="1">
        <v>220</v>
      </c>
      <c r="J36">
        <v>2.2000000000000002</v>
      </c>
      <c r="K36" s="3">
        <f t="shared" si="37"/>
        <v>484.00000000000006</v>
      </c>
      <c r="L36" s="8">
        <f t="shared" si="27"/>
        <v>268.40277777777777</v>
      </c>
      <c r="M36">
        <f>'Battery Trends'!$D$6</f>
        <v>61.08</v>
      </c>
      <c r="N36" s="3">
        <f t="shared" si="38"/>
        <v>16394.041666666664</v>
      </c>
      <c r="O36" s="4"/>
      <c r="P36" s="4"/>
      <c r="Q36" s="3">
        <f>(Q35+Q37)/2</f>
        <v>490.125</v>
      </c>
      <c r="R36" s="3">
        <f t="shared" ref="R36" si="47">(R35+R37)/2</f>
        <v>1258.9499999999998</v>
      </c>
      <c r="T36" s="3">
        <f>(T35+T37)/2</f>
        <v>45.375</v>
      </c>
      <c r="U36" s="3">
        <f t="shared" si="25"/>
        <v>1794.4499999999998</v>
      </c>
      <c r="V36" s="3">
        <v>28</v>
      </c>
      <c r="W36" s="1">
        <v>5</v>
      </c>
      <c r="X36" s="3">
        <f t="shared" si="40"/>
        <v>1100</v>
      </c>
      <c r="Y36" s="6"/>
      <c r="Z36" s="15">
        <f>(Z35+Z37)/2</f>
        <v>0.96625000000000005</v>
      </c>
      <c r="AA36" s="74">
        <v>250</v>
      </c>
      <c r="AB36" s="1"/>
      <c r="AC36" s="1"/>
      <c r="AD36" s="3">
        <f t="shared" si="41"/>
        <v>396581.15833333338</v>
      </c>
      <c r="AE36" s="21">
        <f t="shared" si="42"/>
        <v>475897.39</v>
      </c>
      <c r="AG36" s="25">
        <f t="shared" si="43"/>
        <v>1.4230486008836525</v>
      </c>
      <c r="AH36">
        <f t="shared" si="44"/>
        <v>1.0323183760683763</v>
      </c>
    </row>
    <row r="37" spans="1:34" s="22" customFormat="1" x14ac:dyDescent="0.2">
      <c r="A37" s="22" t="s">
        <v>55</v>
      </c>
      <c r="B37" s="7">
        <v>2050</v>
      </c>
      <c r="C37" s="26">
        <f t="shared" si="45"/>
        <v>376780.66666666669</v>
      </c>
      <c r="D37" s="48"/>
      <c r="E37" s="48"/>
      <c r="F37" s="48"/>
      <c r="G37" s="48"/>
      <c r="H37" s="48"/>
      <c r="I37" s="7">
        <v>220</v>
      </c>
      <c r="J37" s="22">
        <v>2.2000000000000002</v>
      </c>
      <c r="K37" s="26">
        <f t="shared" si="37"/>
        <v>484.00000000000006</v>
      </c>
      <c r="L37" s="31">
        <f t="shared" si="27"/>
        <v>260</v>
      </c>
      <c r="M37" s="22">
        <f>'Battery Trends'!$D$7</f>
        <v>52.45</v>
      </c>
      <c r="N37" s="26">
        <f t="shared" si="38"/>
        <v>13637</v>
      </c>
      <c r="O37" s="48"/>
      <c r="P37" s="48"/>
      <c r="Q37" s="26">
        <v>472.1</v>
      </c>
      <c r="R37" s="26">
        <v>1250.0999999999999</v>
      </c>
      <c r="T37" s="26">
        <v>42.7</v>
      </c>
      <c r="U37" s="26">
        <f t="shared" si="25"/>
        <v>1764.8999999999999</v>
      </c>
      <c r="V37" s="26">
        <v>26.5</v>
      </c>
      <c r="W37" s="7">
        <v>5</v>
      </c>
      <c r="X37" s="26">
        <f t="shared" si="40"/>
        <v>1100</v>
      </c>
      <c r="Y37" s="50"/>
      <c r="Z37" s="32">
        <v>0.93600000000000005</v>
      </c>
      <c r="AA37" s="75">
        <v>250</v>
      </c>
      <c r="AB37" s="7"/>
      <c r="AC37" s="7"/>
      <c r="AD37" s="26">
        <f t="shared" si="41"/>
        <v>393793.06666666671</v>
      </c>
      <c r="AE37" s="29">
        <f t="shared" si="42"/>
        <v>472551.68000000005</v>
      </c>
      <c r="AG37" s="30">
        <f t="shared" si="43"/>
        <v>1.3784977908689249</v>
      </c>
      <c r="AH37" s="22">
        <f t="shared" si="44"/>
        <v>1.0000000000000002</v>
      </c>
    </row>
    <row r="38" spans="1:34" x14ac:dyDescent="0.2">
      <c r="A38" t="s">
        <v>44</v>
      </c>
      <c r="B38" s="1">
        <v>2025</v>
      </c>
      <c r="C38" s="3">
        <f t="shared" si="45"/>
        <v>376780.66666666669</v>
      </c>
      <c r="D38" s="1">
        <v>60</v>
      </c>
      <c r="E38" s="9">
        <f t="shared" ref="E38:E43" si="48">D38*($AO$2)</f>
        <v>13200</v>
      </c>
      <c r="F38" s="1">
        <v>120</v>
      </c>
      <c r="G38" s="4"/>
      <c r="H38" s="3">
        <v>4066</v>
      </c>
      <c r="I38" s="1">
        <v>88</v>
      </c>
      <c r="J38">
        <v>4.5</v>
      </c>
      <c r="K38" s="3">
        <f>I38*J38</f>
        <v>396</v>
      </c>
      <c r="L38" s="8">
        <f>Z38*AB38/0.9</f>
        <v>138.5976629700472</v>
      </c>
      <c r="M38">
        <f>'Battery Trends'!$D$2</f>
        <v>127.46</v>
      </c>
      <c r="N38" s="3">
        <f>L38*M38</f>
        <v>17665.658122162215</v>
      </c>
      <c r="O38" s="4"/>
      <c r="P38" s="4"/>
      <c r="Q38" s="3">
        <v>828.3</v>
      </c>
      <c r="R38" s="3">
        <v>1385.2</v>
      </c>
      <c r="T38" s="3">
        <v>103.3</v>
      </c>
      <c r="U38" s="3">
        <f t="shared" ref="U38:U49" si="49">Q38+R38+T38+6992</f>
        <v>9308.7999999999993</v>
      </c>
      <c r="V38" s="3">
        <v>132.30000000000001</v>
      </c>
      <c r="W38" s="1">
        <v>8.32</v>
      </c>
      <c r="X38" s="3">
        <f>W38*I38</f>
        <v>732.16000000000008</v>
      </c>
      <c r="Y38" s="4"/>
      <c r="Z38" s="54">
        <f t="shared" ref="Z38:Z43" si="50">(0.4208*Z26)+((1-0.4208)*Z44)</f>
        <v>2.4947579334608498</v>
      </c>
      <c r="AA38" s="1"/>
      <c r="AB38" s="74">
        <v>50</v>
      </c>
      <c r="AC38" s="1"/>
      <c r="AD38" s="3">
        <f>C38+E38+H38+K38+N38+P38+U38+V38+X38</f>
        <v>422281.58478882886</v>
      </c>
      <c r="AE38" s="21">
        <f>AD38*1.2</f>
        <v>506737.90174659458</v>
      </c>
    </row>
    <row r="39" spans="1:34" x14ac:dyDescent="0.2">
      <c r="A39" t="s">
        <v>44</v>
      </c>
      <c r="B39" s="1">
        <v>2030</v>
      </c>
      <c r="C39" s="3">
        <f t="shared" si="45"/>
        <v>376780.66666666669</v>
      </c>
      <c r="D39" s="1">
        <v>70</v>
      </c>
      <c r="E39" s="9">
        <f t="shared" si="48"/>
        <v>15400</v>
      </c>
      <c r="F39" s="1">
        <v>120</v>
      </c>
      <c r="G39" s="4"/>
      <c r="H39" s="3">
        <v>4066</v>
      </c>
      <c r="I39" s="1">
        <v>88</v>
      </c>
      <c r="J39">
        <v>2.75</v>
      </c>
      <c r="K39" s="3">
        <f t="shared" ref="K39:K43" si="51">I39*J39</f>
        <v>242</v>
      </c>
      <c r="L39" s="8">
        <f t="shared" ref="L39:L43" si="52">Z39*AB39/0.9</f>
        <v>121.33081588414647</v>
      </c>
      <c r="M39">
        <f>'Battery Trends'!$D$3</f>
        <v>96.46</v>
      </c>
      <c r="N39" s="3">
        <f t="shared" ref="N39:N43" si="53">L39*M39</f>
        <v>11703.570500184767</v>
      </c>
      <c r="O39" s="4"/>
      <c r="P39" s="4"/>
      <c r="Q39" s="3">
        <f>(Q38+Q40)/2</f>
        <v>686.25</v>
      </c>
      <c r="R39" s="3">
        <f t="shared" ref="R39" si="54">(R38+R40)/2</f>
        <v>1335.35</v>
      </c>
      <c r="T39" s="3">
        <f>(T38+T40)/2</f>
        <v>78.349999999999994</v>
      </c>
      <c r="U39" s="3">
        <f t="shared" si="49"/>
        <v>9091.9500000000007</v>
      </c>
      <c r="V39" s="3">
        <v>84.65</v>
      </c>
      <c r="W39" s="1">
        <v>6</v>
      </c>
      <c r="X39" s="3">
        <f t="shared" ref="X39:X43" si="55">W39*I39</f>
        <v>528</v>
      </c>
      <c r="Y39" s="4"/>
      <c r="Z39" s="54">
        <f t="shared" si="50"/>
        <v>2.1839546859146366</v>
      </c>
      <c r="AA39" s="1"/>
      <c r="AB39" s="74">
        <v>50</v>
      </c>
      <c r="AC39" s="1"/>
      <c r="AD39" s="3">
        <f t="shared" ref="AD39:AD43" si="56">C39+E39+H39+K39+N39+P39+U39+V39+X39</f>
        <v>417896.8371668515</v>
      </c>
      <c r="AE39" s="21">
        <f t="shared" ref="AE39:AE43" si="57">AD39*1.2</f>
        <v>501476.20460022177</v>
      </c>
    </row>
    <row r="40" spans="1:34" x14ac:dyDescent="0.2">
      <c r="A40" t="s">
        <v>44</v>
      </c>
      <c r="B40" s="1">
        <v>2035</v>
      </c>
      <c r="C40" s="3">
        <f t="shared" si="45"/>
        <v>376780.66666666669</v>
      </c>
      <c r="D40" s="1">
        <v>80.489999999999995</v>
      </c>
      <c r="E40" s="9">
        <f t="shared" si="48"/>
        <v>17707.8</v>
      </c>
      <c r="F40" s="1">
        <v>120</v>
      </c>
      <c r="G40" s="4"/>
      <c r="H40" s="3">
        <v>4066</v>
      </c>
      <c r="I40" s="1">
        <v>88</v>
      </c>
      <c r="J40">
        <v>2.4700000000000002</v>
      </c>
      <c r="K40" s="3">
        <f t="shared" si="51"/>
        <v>217.36</v>
      </c>
      <c r="L40" s="8">
        <f t="shared" si="52"/>
        <v>113.49925247503934</v>
      </c>
      <c r="M40">
        <f>'Battery Trends'!$D$4</f>
        <v>82.84</v>
      </c>
      <c r="N40" s="3">
        <f t="shared" si="53"/>
        <v>9402.2780750322599</v>
      </c>
      <c r="O40" s="4"/>
      <c r="P40" s="4"/>
      <c r="Q40" s="3">
        <v>544.20000000000005</v>
      </c>
      <c r="R40" s="3">
        <v>1285.5</v>
      </c>
      <c r="T40" s="3">
        <v>53.4</v>
      </c>
      <c r="U40" s="3">
        <f t="shared" si="49"/>
        <v>8875.1</v>
      </c>
      <c r="V40" s="3">
        <v>37</v>
      </c>
      <c r="W40" s="1">
        <v>5</v>
      </c>
      <c r="X40" s="3">
        <f t="shared" si="55"/>
        <v>440</v>
      </c>
      <c r="Y40" s="4"/>
      <c r="Z40" s="54">
        <f t="shared" si="50"/>
        <v>2.0429865445507081</v>
      </c>
      <c r="AA40" s="1"/>
      <c r="AB40" s="74">
        <v>50</v>
      </c>
      <c r="AC40" s="1"/>
      <c r="AD40" s="3">
        <f t="shared" si="56"/>
        <v>417526.20474169892</v>
      </c>
      <c r="AE40" s="21">
        <f t="shared" si="57"/>
        <v>501031.44569003867</v>
      </c>
    </row>
    <row r="41" spans="1:34" x14ac:dyDescent="0.2">
      <c r="A41" t="s">
        <v>44</v>
      </c>
      <c r="B41" s="1">
        <v>2040</v>
      </c>
      <c r="C41" s="3">
        <f t="shared" si="45"/>
        <v>376780.66666666669</v>
      </c>
      <c r="D41" s="1">
        <v>80</v>
      </c>
      <c r="E41" s="9">
        <f t="shared" si="48"/>
        <v>17600</v>
      </c>
      <c r="F41" s="1">
        <v>120</v>
      </c>
      <c r="G41" s="4"/>
      <c r="H41" s="3">
        <v>4066</v>
      </c>
      <c r="I41" s="1">
        <v>88</v>
      </c>
      <c r="J41">
        <v>2.2000000000000002</v>
      </c>
      <c r="K41" s="3">
        <f t="shared" si="51"/>
        <v>193.60000000000002</v>
      </c>
      <c r="L41" s="8">
        <f t="shared" si="52"/>
        <v>106.26267125627537</v>
      </c>
      <c r="M41">
        <f>'Battery Trends'!$D$5</f>
        <v>71.13</v>
      </c>
      <c r="N41" s="3">
        <f t="shared" si="53"/>
        <v>7558.4638064588662</v>
      </c>
      <c r="O41" s="4"/>
      <c r="P41" s="4"/>
      <c r="Q41" s="3">
        <f>(Q40+Q43)/2</f>
        <v>508.15000000000003</v>
      </c>
      <c r="R41" s="3">
        <f t="shared" ref="R41" si="58">(R40+R43)/2</f>
        <v>1267.8</v>
      </c>
      <c r="T41" s="3">
        <f>(T40+T43)/2</f>
        <v>48.05</v>
      </c>
      <c r="U41" s="3">
        <f t="shared" si="49"/>
        <v>8816</v>
      </c>
      <c r="V41" s="3">
        <v>32</v>
      </c>
      <c r="W41" s="1">
        <v>5</v>
      </c>
      <c r="X41" s="3">
        <f t="shared" si="55"/>
        <v>440</v>
      </c>
      <c r="Y41" s="4"/>
      <c r="Z41" s="54">
        <f t="shared" si="50"/>
        <v>1.9127280826129567</v>
      </c>
      <c r="AA41" s="1"/>
      <c r="AB41" s="74">
        <v>50</v>
      </c>
      <c r="AC41" s="1"/>
      <c r="AD41" s="3">
        <f t="shared" si="56"/>
        <v>415486.73047312553</v>
      </c>
      <c r="AE41" s="21">
        <f t="shared" si="57"/>
        <v>498584.0765677506</v>
      </c>
    </row>
    <row r="42" spans="1:34" x14ac:dyDescent="0.2">
      <c r="A42" t="s">
        <v>44</v>
      </c>
      <c r="B42" s="1">
        <v>2045</v>
      </c>
      <c r="C42" s="3">
        <f t="shared" si="45"/>
        <v>376780.66666666669</v>
      </c>
      <c r="D42" s="1">
        <v>80</v>
      </c>
      <c r="E42" s="9">
        <f t="shared" si="48"/>
        <v>17600</v>
      </c>
      <c r="F42" s="1">
        <v>120</v>
      </c>
      <c r="G42" s="4"/>
      <c r="H42" s="3">
        <v>4066</v>
      </c>
      <c r="I42" s="1">
        <v>88</v>
      </c>
      <c r="J42">
        <v>2.2000000000000002</v>
      </c>
      <c r="K42" s="3">
        <f t="shared" si="51"/>
        <v>193.60000000000002</v>
      </c>
      <c r="L42" s="8">
        <f t="shared" si="52"/>
        <v>102.92162948799857</v>
      </c>
      <c r="M42">
        <f>'Battery Trends'!$D$6</f>
        <v>61.08</v>
      </c>
      <c r="N42" s="3">
        <f t="shared" si="53"/>
        <v>6286.4531291269523</v>
      </c>
      <c r="O42" s="4"/>
      <c r="P42" s="4"/>
      <c r="Q42" s="3">
        <f>(Q41+Q43)/2</f>
        <v>490.125</v>
      </c>
      <c r="R42" s="3">
        <f t="shared" ref="R42" si="59">(R41+R43)/2</f>
        <v>1258.9499999999998</v>
      </c>
      <c r="T42" s="3">
        <f>(T41+T43)/2</f>
        <v>45.375</v>
      </c>
      <c r="U42" s="3">
        <f t="shared" si="49"/>
        <v>8786.4500000000007</v>
      </c>
      <c r="V42" s="3">
        <v>28</v>
      </c>
      <c r="W42" s="1">
        <v>5</v>
      </c>
      <c r="X42" s="3">
        <f t="shared" si="55"/>
        <v>440</v>
      </c>
      <c r="Y42" s="4"/>
      <c r="Z42" s="54">
        <f t="shared" si="50"/>
        <v>1.8525893307839745</v>
      </c>
      <c r="AA42" s="1"/>
      <c r="AB42" s="74">
        <v>50</v>
      </c>
      <c r="AC42" s="1"/>
      <c r="AD42" s="3">
        <f t="shared" si="56"/>
        <v>414181.16979579366</v>
      </c>
      <c r="AE42" s="21">
        <f t="shared" si="57"/>
        <v>497017.40375495236</v>
      </c>
    </row>
    <row r="43" spans="1:34" s="22" customFormat="1" x14ac:dyDescent="0.2">
      <c r="A43" s="22" t="s">
        <v>44</v>
      </c>
      <c r="B43" s="7">
        <v>2050</v>
      </c>
      <c r="C43" s="26">
        <f t="shared" si="45"/>
        <v>376780.66666666669</v>
      </c>
      <c r="D43" s="7">
        <v>80</v>
      </c>
      <c r="E43" s="33">
        <f t="shared" si="48"/>
        <v>17600</v>
      </c>
      <c r="F43" s="7">
        <v>120</v>
      </c>
      <c r="G43" s="48"/>
      <c r="H43" s="26">
        <v>4066</v>
      </c>
      <c r="I43" s="7">
        <v>88</v>
      </c>
      <c r="J43" s="22">
        <v>2.2000000000000002</v>
      </c>
      <c r="K43" s="26">
        <f t="shared" si="51"/>
        <v>193.60000000000002</v>
      </c>
      <c r="L43" s="31">
        <f t="shared" si="52"/>
        <v>99.742671657598621</v>
      </c>
      <c r="M43" s="22">
        <f>'Battery Trends'!$D$7</f>
        <v>52.45</v>
      </c>
      <c r="N43" s="26">
        <f t="shared" si="53"/>
        <v>5231.5031284410479</v>
      </c>
      <c r="O43" s="48"/>
      <c r="P43" s="48"/>
      <c r="Q43" s="26">
        <v>472.1</v>
      </c>
      <c r="R43" s="26">
        <v>1250.0999999999999</v>
      </c>
      <c r="T43" s="26">
        <v>42.7</v>
      </c>
      <c r="U43" s="26">
        <f t="shared" si="49"/>
        <v>8756.9</v>
      </c>
      <c r="V43" s="26">
        <v>26.5</v>
      </c>
      <c r="W43" s="7">
        <v>5</v>
      </c>
      <c r="X43" s="26">
        <f t="shared" si="55"/>
        <v>440</v>
      </c>
      <c r="Y43" s="48"/>
      <c r="Z43" s="55">
        <f t="shared" si="50"/>
        <v>1.7953680898367752</v>
      </c>
      <c r="AA43" s="7"/>
      <c r="AB43" s="75">
        <v>50</v>
      </c>
      <c r="AC43" s="7"/>
      <c r="AD43" s="26">
        <f t="shared" si="56"/>
        <v>413095.16979510774</v>
      </c>
      <c r="AE43" s="29">
        <f t="shared" si="57"/>
        <v>495714.20375412924</v>
      </c>
    </row>
    <row r="44" spans="1:34" x14ac:dyDescent="0.2">
      <c r="A44" t="s">
        <v>45</v>
      </c>
      <c r="B44" s="1">
        <v>2025</v>
      </c>
      <c r="C44" s="3">
        <f t="shared" si="45"/>
        <v>376780.66666666669</v>
      </c>
      <c r="D44" s="1">
        <v>60</v>
      </c>
      <c r="E44" s="9">
        <f t="shared" ref="E44:E49" si="60">D44*$AO$2</f>
        <v>13200</v>
      </c>
      <c r="F44" s="1">
        <v>120</v>
      </c>
      <c r="G44" s="4"/>
      <c r="H44" s="3">
        <v>4066</v>
      </c>
      <c r="I44" s="1">
        <v>44</v>
      </c>
      <c r="J44">
        <v>4.5</v>
      </c>
      <c r="K44" s="3">
        <f>I44*J44</f>
        <v>198</v>
      </c>
      <c r="L44" s="1">
        <v>20</v>
      </c>
      <c r="M44">
        <f>'Battery Trends'!$D$8</f>
        <v>165.69800000000001</v>
      </c>
      <c r="N44" s="3">
        <f>L44*M44</f>
        <v>3313.96</v>
      </c>
      <c r="O44" s="5"/>
      <c r="P44" s="5"/>
      <c r="Q44" s="3">
        <v>828.3</v>
      </c>
      <c r="R44" s="3">
        <v>1385.2</v>
      </c>
      <c r="T44" s="3">
        <v>103.3</v>
      </c>
      <c r="U44" s="3">
        <f t="shared" si="49"/>
        <v>9308.7999999999993</v>
      </c>
      <c r="V44" s="5"/>
      <c r="W44" s="1">
        <v>8.32</v>
      </c>
      <c r="X44" s="3">
        <f>W44*I44</f>
        <v>366.08000000000004</v>
      </c>
      <c r="Y44" s="74">
        <f t="shared" ref="Y44:Y49" si="61">Y14*1.28</f>
        <v>12.16</v>
      </c>
      <c r="Z44" s="14">
        <f t="shared" ref="Z44:Z49" si="62">(1/Y44)*$AT$2*$AY$2*1000</f>
        <v>3.3111898022459432</v>
      </c>
      <c r="AA44" s="16"/>
      <c r="AB44" s="1"/>
      <c r="AC44" s="1"/>
      <c r="AD44" s="3">
        <f>C44+E44+H44+K44+N44+P44+U44+V44+X44</f>
        <v>407233.50666666671</v>
      </c>
      <c r="AE44" s="21">
        <f>AD44*1.2</f>
        <v>488680.20800000004</v>
      </c>
    </row>
    <row r="45" spans="1:34" x14ac:dyDescent="0.2">
      <c r="A45" t="s">
        <v>45</v>
      </c>
      <c r="B45" s="1">
        <v>2030</v>
      </c>
      <c r="C45" s="3">
        <f t="shared" si="45"/>
        <v>376780.66666666669</v>
      </c>
      <c r="D45" s="1">
        <v>70</v>
      </c>
      <c r="E45" s="9">
        <f t="shared" si="60"/>
        <v>15400</v>
      </c>
      <c r="F45" s="1">
        <v>120</v>
      </c>
      <c r="G45" s="4"/>
      <c r="H45" s="3">
        <v>4066</v>
      </c>
      <c r="I45" s="1">
        <v>44</v>
      </c>
      <c r="J45">
        <v>2.75</v>
      </c>
      <c r="K45" s="3">
        <f t="shared" ref="K45:K49" si="63">I45*J45</f>
        <v>121</v>
      </c>
      <c r="L45" s="1">
        <v>20</v>
      </c>
      <c r="M45">
        <f>'Battery Trends'!$D$9</f>
        <v>125.398</v>
      </c>
      <c r="N45" s="3">
        <f t="shared" ref="N45:N49" si="64">L45*M45</f>
        <v>2507.96</v>
      </c>
      <c r="O45" s="5"/>
      <c r="P45" s="5"/>
      <c r="Q45" s="3">
        <f>(Q44+Q46)/2</f>
        <v>686.25</v>
      </c>
      <c r="R45" s="3">
        <f t="shared" ref="R45" si="65">(R44+R46)/2</f>
        <v>1335.35</v>
      </c>
      <c r="T45" s="3">
        <f>(T44+T46)/2</f>
        <v>78.349999999999994</v>
      </c>
      <c r="U45" s="3">
        <f t="shared" si="49"/>
        <v>9091.9500000000007</v>
      </c>
      <c r="V45" s="5"/>
      <c r="W45" s="1">
        <v>6</v>
      </c>
      <c r="X45" s="3">
        <f t="shared" ref="X45:X49" si="66">W45*I45</f>
        <v>264</v>
      </c>
      <c r="Y45" s="74">
        <f t="shared" si="61"/>
        <v>13.824000000000002</v>
      </c>
      <c r="Z45" s="14">
        <f t="shared" si="62"/>
        <v>2.9126206593830055</v>
      </c>
      <c r="AA45" s="16"/>
      <c r="AB45" s="1"/>
      <c r="AC45" s="1"/>
      <c r="AD45" s="3">
        <f t="shared" ref="AD45:AD49" si="67">C45+E45+H45+K45+N45+P45+U45+V45+X45</f>
        <v>408231.57666666672</v>
      </c>
      <c r="AE45" s="21">
        <f t="shared" ref="AE45:AE49" si="68">AD45*1.2</f>
        <v>489877.89200000005</v>
      </c>
    </row>
    <row r="46" spans="1:34" x14ac:dyDescent="0.2">
      <c r="A46" t="s">
        <v>45</v>
      </c>
      <c r="B46" s="1">
        <v>2035</v>
      </c>
      <c r="C46" s="3">
        <f t="shared" si="45"/>
        <v>376780.66666666669</v>
      </c>
      <c r="D46" s="1">
        <v>80.489999999999995</v>
      </c>
      <c r="E46" s="9">
        <f t="shared" si="60"/>
        <v>17707.8</v>
      </c>
      <c r="F46" s="1">
        <v>120</v>
      </c>
      <c r="G46" s="4"/>
      <c r="H46" s="3">
        <v>4066</v>
      </c>
      <c r="I46" s="1">
        <v>44</v>
      </c>
      <c r="J46">
        <v>2.4700000000000002</v>
      </c>
      <c r="K46" s="3">
        <f t="shared" si="63"/>
        <v>108.68</v>
      </c>
      <c r="L46" s="1">
        <v>20</v>
      </c>
      <c r="M46">
        <f>'Battery Trends'!$D$10</f>
        <v>107.69200000000001</v>
      </c>
      <c r="N46" s="3">
        <f t="shared" si="64"/>
        <v>2153.84</v>
      </c>
      <c r="O46" s="5"/>
      <c r="P46" s="5"/>
      <c r="Q46" s="3">
        <v>544.20000000000005</v>
      </c>
      <c r="R46" s="3">
        <v>1285.5</v>
      </c>
      <c r="T46" s="3">
        <v>53.4</v>
      </c>
      <c r="U46" s="3">
        <f t="shared" si="49"/>
        <v>8875.1</v>
      </c>
      <c r="V46" s="5"/>
      <c r="W46" s="1">
        <v>5</v>
      </c>
      <c r="X46" s="3">
        <f t="shared" si="66"/>
        <v>220</v>
      </c>
      <c r="Y46" s="74">
        <f t="shared" si="61"/>
        <v>14.592000000000001</v>
      </c>
      <c r="Z46" s="14">
        <f t="shared" si="62"/>
        <v>2.7593248352049522</v>
      </c>
      <c r="AA46" s="16"/>
      <c r="AB46" s="1"/>
      <c r="AC46" s="1"/>
      <c r="AD46" s="3">
        <f t="shared" si="67"/>
        <v>409912.08666666667</v>
      </c>
      <c r="AE46" s="21">
        <f t="shared" si="68"/>
        <v>491894.50399999996</v>
      </c>
    </row>
    <row r="47" spans="1:34" x14ac:dyDescent="0.2">
      <c r="A47" t="s">
        <v>45</v>
      </c>
      <c r="B47" s="1">
        <v>2040</v>
      </c>
      <c r="C47" s="3">
        <f t="shared" si="45"/>
        <v>376780.66666666669</v>
      </c>
      <c r="D47" s="1">
        <v>80</v>
      </c>
      <c r="E47" s="9">
        <f t="shared" si="60"/>
        <v>17600</v>
      </c>
      <c r="F47" s="1">
        <v>120</v>
      </c>
      <c r="G47" s="4"/>
      <c r="H47" s="3">
        <v>4066</v>
      </c>
      <c r="I47" s="1">
        <v>44</v>
      </c>
      <c r="J47">
        <v>2.2000000000000002</v>
      </c>
      <c r="K47" s="3">
        <f t="shared" si="63"/>
        <v>96.800000000000011</v>
      </c>
      <c r="L47" s="1">
        <v>20</v>
      </c>
      <c r="M47">
        <f>'Battery Trends'!$D$11</f>
        <v>92.468999999999994</v>
      </c>
      <c r="N47" s="3">
        <f t="shared" si="64"/>
        <v>1849.3799999999999</v>
      </c>
      <c r="O47" s="5"/>
      <c r="P47" s="5"/>
      <c r="Q47" s="3">
        <f>(Q46+Q49)/2</f>
        <v>508.15000000000003</v>
      </c>
      <c r="R47" s="3">
        <f t="shared" ref="R47" si="69">(R46+R49)/2</f>
        <v>1267.8</v>
      </c>
      <c r="T47" s="3">
        <f>(T46+T49)/2</f>
        <v>48.05</v>
      </c>
      <c r="U47" s="3">
        <f t="shared" si="49"/>
        <v>8816</v>
      </c>
      <c r="V47" s="5"/>
      <c r="W47" s="1">
        <v>5</v>
      </c>
      <c r="X47" s="3">
        <f t="shared" si="66"/>
        <v>220</v>
      </c>
      <c r="Y47" s="74">
        <f t="shared" si="61"/>
        <v>15.616</v>
      </c>
      <c r="Z47" s="14">
        <f t="shared" si="62"/>
        <v>2.5783855017488899</v>
      </c>
      <c r="AA47" s="16"/>
      <c r="AB47" s="1"/>
      <c r="AC47" s="1"/>
      <c r="AD47" s="3">
        <f t="shared" si="67"/>
        <v>409428.84666666668</v>
      </c>
      <c r="AE47" s="21">
        <f t="shared" si="68"/>
        <v>491314.61599999998</v>
      </c>
    </row>
    <row r="48" spans="1:34" x14ac:dyDescent="0.2">
      <c r="A48" t="s">
        <v>45</v>
      </c>
      <c r="B48" s="1">
        <v>2045</v>
      </c>
      <c r="C48" s="3">
        <f t="shared" si="45"/>
        <v>376780.66666666669</v>
      </c>
      <c r="D48" s="1">
        <v>80</v>
      </c>
      <c r="E48" s="9">
        <f t="shared" si="60"/>
        <v>17600</v>
      </c>
      <c r="F48" s="1">
        <v>120</v>
      </c>
      <c r="G48" s="4"/>
      <c r="H48" s="3">
        <v>4066</v>
      </c>
      <c r="I48" s="1">
        <v>44</v>
      </c>
      <c r="J48">
        <v>2.2000000000000002</v>
      </c>
      <c r="K48" s="3">
        <f t="shared" si="63"/>
        <v>96.800000000000011</v>
      </c>
      <c r="L48" s="1">
        <v>20</v>
      </c>
      <c r="M48">
        <f>'Battery Trends'!$D$12</f>
        <v>79.403999999999996</v>
      </c>
      <c r="N48" s="3">
        <f t="shared" si="64"/>
        <v>1588.08</v>
      </c>
      <c r="O48" s="5"/>
      <c r="P48" s="5"/>
      <c r="Q48" s="3">
        <f>(Q47+Q49)/2</f>
        <v>490.125</v>
      </c>
      <c r="R48" s="3">
        <f t="shared" ref="R48" si="70">(R47+R49)/2</f>
        <v>1258.9499999999998</v>
      </c>
      <c r="T48" s="3">
        <f>(T47+T49)/2</f>
        <v>45.375</v>
      </c>
      <c r="U48" s="3">
        <f t="shared" si="49"/>
        <v>8786.4500000000007</v>
      </c>
      <c r="V48" s="5"/>
      <c r="W48" s="1">
        <v>5</v>
      </c>
      <c r="X48" s="3">
        <f t="shared" si="66"/>
        <v>220</v>
      </c>
      <c r="Y48" s="74">
        <f t="shared" si="61"/>
        <v>16.128</v>
      </c>
      <c r="Z48" s="14">
        <f t="shared" si="62"/>
        <v>2.4965319937568622</v>
      </c>
      <c r="AA48" s="16"/>
      <c r="AB48" s="1"/>
      <c r="AC48" s="1"/>
      <c r="AD48" s="3">
        <f t="shared" si="67"/>
        <v>409137.9966666667</v>
      </c>
      <c r="AE48" s="21">
        <f t="shared" si="68"/>
        <v>490965.59600000002</v>
      </c>
    </row>
    <row r="49" spans="1:34" s="22" customFormat="1" x14ac:dyDescent="0.2">
      <c r="A49" s="22" t="s">
        <v>45</v>
      </c>
      <c r="B49" s="7">
        <v>2050</v>
      </c>
      <c r="C49" s="26">
        <f t="shared" si="45"/>
        <v>376780.66666666669</v>
      </c>
      <c r="D49" s="7">
        <v>80</v>
      </c>
      <c r="E49" s="33">
        <f t="shared" si="60"/>
        <v>17600</v>
      </c>
      <c r="F49" s="7">
        <v>120</v>
      </c>
      <c r="G49" s="48"/>
      <c r="H49" s="26">
        <v>4066</v>
      </c>
      <c r="I49" s="7">
        <v>44</v>
      </c>
      <c r="J49" s="22">
        <v>2.2000000000000002</v>
      </c>
      <c r="K49" s="26">
        <f t="shared" si="63"/>
        <v>96.800000000000011</v>
      </c>
      <c r="L49" s="7">
        <v>20</v>
      </c>
      <c r="M49" s="22">
        <f>'Battery Trends'!$D$13</f>
        <v>68.185000000000002</v>
      </c>
      <c r="N49" s="26">
        <f t="shared" si="64"/>
        <v>1363.7</v>
      </c>
      <c r="O49" s="49"/>
      <c r="P49" s="49"/>
      <c r="Q49" s="26">
        <v>472.1</v>
      </c>
      <c r="R49" s="26">
        <v>1250.0999999999999</v>
      </c>
      <c r="T49" s="26">
        <v>42.7</v>
      </c>
      <c r="U49" s="26">
        <f t="shared" si="49"/>
        <v>8756.9</v>
      </c>
      <c r="V49" s="49"/>
      <c r="W49" s="7">
        <v>5</v>
      </c>
      <c r="X49" s="26">
        <f t="shared" si="66"/>
        <v>220</v>
      </c>
      <c r="Y49" s="75">
        <f t="shared" si="61"/>
        <v>16.64</v>
      </c>
      <c r="Z49" s="27">
        <f t="shared" si="62"/>
        <v>2.4197156247181892</v>
      </c>
      <c r="AA49" s="28"/>
      <c r="AB49" s="7"/>
      <c r="AC49" s="7"/>
      <c r="AD49" s="26">
        <f t="shared" si="67"/>
        <v>408884.06666666671</v>
      </c>
      <c r="AE49" s="29">
        <f t="shared" si="68"/>
        <v>490660.88</v>
      </c>
    </row>
    <row r="50" spans="1:34" x14ac:dyDescent="0.2">
      <c r="A50" t="s">
        <v>49</v>
      </c>
      <c r="B50" s="1">
        <v>2025</v>
      </c>
      <c r="C50" s="3">
        <f t="shared" si="45"/>
        <v>376780.66666666669</v>
      </c>
      <c r="D50" s="4"/>
      <c r="E50" s="4"/>
      <c r="F50" s="8">
        <f>AA50/Y50</f>
        <v>6.5359477124183005</v>
      </c>
      <c r="G50" s="17">
        <v>498</v>
      </c>
      <c r="H50" s="3">
        <f>F50*G50</f>
        <v>3254.9019607843138</v>
      </c>
      <c r="I50" s="1">
        <v>220</v>
      </c>
      <c r="J50">
        <v>4.5</v>
      </c>
      <c r="K50" s="3">
        <f>I50*J50</f>
        <v>990</v>
      </c>
      <c r="L50" s="1">
        <v>100</v>
      </c>
      <c r="M50">
        <f>'Battery Trends'!$D$2</f>
        <v>127.46</v>
      </c>
      <c r="N50" s="3">
        <f>L50*M50</f>
        <v>12746</v>
      </c>
      <c r="O50" s="25">
        <f>'Fuel Cell Trends'!C$2</f>
        <v>700</v>
      </c>
      <c r="P50" s="9">
        <f>O50*I50</f>
        <v>154000</v>
      </c>
      <c r="Q50" s="3">
        <v>828.3</v>
      </c>
      <c r="R50" s="3">
        <v>1385.2</v>
      </c>
      <c r="T50" s="3">
        <v>103.3</v>
      </c>
      <c r="U50" s="3">
        <f t="shared" ref="U50:U61" si="71">Q50+R50+T50</f>
        <v>2316.8000000000002</v>
      </c>
      <c r="V50" s="5"/>
      <c r="W50" s="1">
        <v>8.32</v>
      </c>
      <c r="X50" s="3">
        <f>W50*I50</f>
        <v>1830.4</v>
      </c>
      <c r="Y50" s="20">
        <v>15.3</v>
      </c>
      <c r="Z50" s="14">
        <f t="shared" ref="Z50:Z61" si="72">(1/Y50)*$AU$2*$AY$2*1000</f>
        <v>2.1837574420154935</v>
      </c>
      <c r="AA50" s="1">
        <v>100</v>
      </c>
      <c r="AB50" s="1"/>
      <c r="AC50" s="1"/>
      <c r="AD50" s="3">
        <f>C50+E50+H50+K50+N50+P50+U50+V50+X50</f>
        <v>551918.76862745115</v>
      </c>
      <c r="AE50" s="21">
        <f>AD50*1.2</f>
        <v>662302.52235294133</v>
      </c>
      <c r="AG50" s="25">
        <f>Z50/(1-0.286)</f>
        <v>3.0584838123466298</v>
      </c>
      <c r="AH50">
        <f>Z50/(1-0.066)</f>
        <v>2.3380700663977447</v>
      </c>
    </row>
    <row r="51" spans="1:34" x14ac:dyDescent="0.2">
      <c r="A51" t="s">
        <v>49</v>
      </c>
      <c r="B51" s="1">
        <v>2030</v>
      </c>
      <c r="C51" s="3">
        <f t="shared" si="45"/>
        <v>376780.66666666669</v>
      </c>
      <c r="D51" s="4"/>
      <c r="E51" s="4"/>
      <c r="F51" s="8">
        <f t="shared" ref="F51:F55" si="73">AA51/Y51</f>
        <v>5.4945054945054945</v>
      </c>
      <c r="G51" s="17">
        <v>391.19</v>
      </c>
      <c r="H51" s="3">
        <f t="shared" ref="H51:H55" si="74">F51*G51</f>
        <v>2149.3956043956046</v>
      </c>
      <c r="I51" s="1">
        <v>220</v>
      </c>
      <c r="J51">
        <v>2.75</v>
      </c>
      <c r="K51" s="3">
        <f t="shared" ref="K51:K55" si="75">I51*J51</f>
        <v>605</v>
      </c>
      <c r="L51" s="1">
        <v>100</v>
      </c>
      <c r="M51">
        <f>'Battery Trends'!$D$3</f>
        <v>96.46</v>
      </c>
      <c r="N51" s="3">
        <f t="shared" ref="N51:N55" si="76">L51*M51</f>
        <v>9646</v>
      </c>
      <c r="O51" s="25">
        <f>'Fuel Cell Trends'!C$3</f>
        <v>350</v>
      </c>
      <c r="P51" s="9">
        <f t="shared" ref="P51:P55" si="77">O51*I51</f>
        <v>77000</v>
      </c>
      <c r="Q51" s="3">
        <f>(Q50+Q52)/2</f>
        <v>686.25</v>
      </c>
      <c r="R51" s="3">
        <f t="shared" ref="R51" si="78">(R50+R52)/2</f>
        <v>1335.35</v>
      </c>
      <c r="T51" s="3">
        <f>(T50+T52)/2</f>
        <v>78.349999999999994</v>
      </c>
      <c r="U51" s="3">
        <f t="shared" si="71"/>
        <v>2099.9499999999998</v>
      </c>
      <c r="V51" s="5"/>
      <c r="W51" s="1">
        <v>6</v>
      </c>
      <c r="X51" s="3">
        <f t="shared" ref="X51:X55" si="79">W51*I51</f>
        <v>1320</v>
      </c>
      <c r="Y51" s="14">
        <v>18.2</v>
      </c>
      <c r="Z51" s="14">
        <f t="shared" si="72"/>
        <v>1.8357960913646727</v>
      </c>
      <c r="AA51" s="1">
        <v>100</v>
      </c>
      <c r="AB51" s="1"/>
      <c r="AC51" s="1"/>
      <c r="AD51" s="3">
        <f t="shared" ref="AD51:AD55" si="80">C51+E51+H51+K51+N51+P51+U51+V51+X51</f>
        <v>469601.0122710623</v>
      </c>
      <c r="AE51" s="21">
        <f t="shared" ref="AE51:AE55" si="81">AD51*1.2</f>
        <v>563521.21472527471</v>
      </c>
      <c r="AG51" s="25">
        <f t="shared" ref="AG51:AG55" si="82">Z51/(1-0.286)</f>
        <v>2.5711429851045837</v>
      </c>
      <c r="AH51">
        <f t="shared" ref="AH51:AH55" si="83">Z51/(1-0.066)</f>
        <v>1.9655204404332685</v>
      </c>
    </row>
    <row r="52" spans="1:34" x14ac:dyDescent="0.2">
      <c r="A52" t="s">
        <v>49</v>
      </c>
      <c r="B52" s="1">
        <v>2035</v>
      </c>
      <c r="C52" s="3">
        <f t="shared" si="45"/>
        <v>376780.66666666669</v>
      </c>
      <c r="D52" s="4"/>
      <c r="E52" s="4"/>
      <c r="F52" s="8">
        <f t="shared" si="73"/>
        <v>4.8780487804878048</v>
      </c>
      <c r="G52" s="17">
        <v>352.56</v>
      </c>
      <c r="H52" s="3">
        <f t="shared" si="74"/>
        <v>1719.8048780487804</v>
      </c>
      <c r="I52" s="1">
        <v>220</v>
      </c>
      <c r="J52">
        <v>2.4700000000000002</v>
      </c>
      <c r="K52" s="3">
        <f t="shared" si="75"/>
        <v>543.40000000000009</v>
      </c>
      <c r="L52" s="1">
        <v>100</v>
      </c>
      <c r="M52">
        <f>'Battery Trends'!$D$4</f>
        <v>82.84</v>
      </c>
      <c r="N52" s="3">
        <f t="shared" si="76"/>
        <v>8284</v>
      </c>
      <c r="O52" s="25">
        <f>'Fuel Cell Trends'!C$4</f>
        <v>200</v>
      </c>
      <c r="P52" s="9">
        <f t="shared" si="77"/>
        <v>44000</v>
      </c>
      <c r="Q52" s="3">
        <v>544.20000000000005</v>
      </c>
      <c r="R52" s="3">
        <v>1285.5</v>
      </c>
      <c r="T52" s="3">
        <v>53.4</v>
      </c>
      <c r="U52" s="3">
        <f t="shared" si="71"/>
        <v>1883.1000000000001</v>
      </c>
      <c r="V52" s="5"/>
      <c r="W52" s="1">
        <v>5</v>
      </c>
      <c r="X52" s="3">
        <f t="shared" si="79"/>
        <v>1100</v>
      </c>
      <c r="Y52" s="14">
        <v>20.5</v>
      </c>
      <c r="Z52" s="14">
        <f t="shared" si="72"/>
        <v>1.6298287250164414</v>
      </c>
      <c r="AA52" s="1">
        <v>100</v>
      </c>
      <c r="AB52" s="1"/>
      <c r="AC52" s="1"/>
      <c r="AD52" s="3">
        <f t="shared" si="80"/>
        <v>434310.97154471546</v>
      </c>
      <c r="AE52" s="21">
        <f t="shared" si="81"/>
        <v>521173.16585365852</v>
      </c>
      <c r="AG52" s="25">
        <f t="shared" si="82"/>
        <v>2.2826732843367528</v>
      </c>
      <c r="AH52">
        <f t="shared" si="83"/>
        <v>1.7449986349212436</v>
      </c>
    </row>
    <row r="53" spans="1:34" x14ac:dyDescent="0.2">
      <c r="A53" t="s">
        <v>49</v>
      </c>
      <c r="B53" s="1">
        <v>2040</v>
      </c>
      <c r="C53" s="3">
        <f t="shared" si="45"/>
        <v>376780.66666666669</v>
      </c>
      <c r="D53" s="4"/>
      <c r="E53" s="4"/>
      <c r="F53" s="8">
        <f t="shared" si="73"/>
        <v>4.5351473922902494</v>
      </c>
      <c r="G53" s="17">
        <v>331.75</v>
      </c>
      <c r="H53" s="3">
        <f t="shared" si="74"/>
        <v>1504.5351473922904</v>
      </c>
      <c r="I53" s="1">
        <v>220</v>
      </c>
      <c r="J53">
        <v>2.2000000000000002</v>
      </c>
      <c r="K53" s="3">
        <f t="shared" si="75"/>
        <v>484.00000000000006</v>
      </c>
      <c r="L53" s="1">
        <v>100</v>
      </c>
      <c r="M53">
        <f>'Battery Trends'!$D$5</f>
        <v>71.13</v>
      </c>
      <c r="N53" s="3">
        <f t="shared" si="76"/>
        <v>7113</v>
      </c>
      <c r="O53" s="25">
        <f>'Fuel Cell Trends'!C$5</f>
        <v>160</v>
      </c>
      <c r="P53" s="9">
        <f t="shared" si="77"/>
        <v>35200</v>
      </c>
      <c r="Q53" s="3">
        <f>(Q52+Q55)/2</f>
        <v>508.15000000000003</v>
      </c>
      <c r="R53" s="3">
        <f t="shared" ref="R53" si="84">(R52+R55)/2</f>
        <v>1267.8</v>
      </c>
      <c r="T53" s="3">
        <f>(T52+T55)/2</f>
        <v>48.05</v>
      </c>
      <c r="U53" s="3">
        <f t="shared" si="71"/>
        <v>1824</v>
      </c>
      <c r="V53" s="5"/>
      <c r="W53" s="1">
        <v>5</v>
      </c>
      <c r="X53" s="3">
        <f t="shared" si="79"/>
        <v>1100</v>
      </c>
      <c r="Y53" s="14">
        <f>(Y52+Y55)/2</f>
        <v>22.05</v>
      </c>
      <c r="Z53" s="14">
        <f t="shared" si="72"/>
        <v>1.5152602658883014</v>
      </c>
      <c r="AA53" s="1">
        <v>100</v>
      </c>
      <c r="AB53" s="1"/>
      <c r="AC53" s="1"/>
      <c r="AD53" s="3">
        <f t="shared" si="80"/>
        <v>424006.20181405899</v>
      </c>
      <c r="AE53" s="21">
        <f t="shared" si="81"/>
        <v>508807.44217687077</v>
      </c>
      <c r="AG53" s="25">
        <f t="shared" si="82"/>
        <v>2.1222132575466408</v>
      </c>
      <c r="AH53">
        <f t="shared" si="83"/>
        <v>1.62233433178619</v>
      </c>
    </row>
    <row r="54" spans="1:34" x14ac:dyDescent="0.2">
      <c r="A54" t="s">
        <v>49</v>
      </c>
      <c r="B54" s="1">
        <v>2045</v>
      </c>
      <c r="C54" s="3">
        <f t="shared" si="45"/>
        <v>376780.66666666669</v>
      </c>
      <c r="D54" s="4"/>
      <c r="E54" s="4"/>
      <c r="F54" s="8">
        <f t="shared" si="73"/>
        <v>4.3811610076670311</v>
      </c>
      <c r="G54" s="17">
        <v>317.74</v>
      </c>
      <c r="H54" s="3">
        <f t="shared" si="74"/>
        <v>1392.0700985761225</v>
      </c>
      <c r="I54" s="1">
        <v>220</v>
      </c>
      <c r="J54">
        <v>2.2000000000000002</v>
      </c>
      <c r="K54" s="3">
        <f t="shared" si="75"/>
        <v>484.00000000000006</v>
      </c>
      <c r="L54" s="1">
        <v>100</v>
      </c>
      <c r="M54">
        <f>'Battery Trends'!$D$6</f>
        <v>61.08</v>
      </c>
      <c r="N54" s="3">
        <f t="shared" si="76"/>
        <v>6108</v>
      </c>
      <c r="O54" s="25">
        <f>'Fuel Cell Trends'!C$6</f>
        <v>125</v>
      </c>
      <c r="P54" s="9">
        <f t="shared" si="77"/>
        <v>27500</v>
      </c>
      <c r="Q54" s="3">
        <f>(Q53+Q55)/2</f>
        <v>490.125</v>
      </c>
      <c r="R54" s="3">
        <f t="shared" ref="R54" si="85">(R53+R55)/2</f>
        <v>1258.9499999999998</v>
      </c>
      <c r="T54" s="3">
        <f>(T53+T55)/2</f>
        <v>45.375</v>
      </c>
      <c r="U54" s="3">
        <f t="shared" si="71"/>
        <v>1794.4499999999998</v>
      </c>
      <c r="V54" s="5"/>
      <c r="W54" s="1">
        <v>5</v>
      </c>
      <c r="X54" s="3">
        <f t="shared" si="79"/>
        <v>1100</v>
      </c>
      <c r="Y54" s="14">
        <f>(Y53+Y55)/2</f>
        <v>22.825000000000003</v>
      </c>
      <c r="Z54" s="14">
        <f t="shared" si="72"/>
        <v>1.4638111221396295</v>
      </c>
      <c r="AA54" s="1">
        <v>100</v>
      </c>
      <c r="AB54" s="1"/>
      <c r="AC54" s="1"/>
      <c r="AD54" s="3">
        <f t="shared" si="80"/>
        <v>415159.18676524283</v>
      </c>
      <c r="AE54" s="21">
        <f t="shared" si="81"/>
        <v>498191.02411829139</v>
      </c>
      <c r="AG54" s="25">
        <f t="shared" si="82"/>
        <v>2.0501556332487807</v>
      </c>
      <c r="AH54">
        <f t="shared" si="83"/>
        <v>1.5672495954385757</v>
      </c>
    </row>
    <row r="55" spans="1:34" s="22" customFormat="1" x14ac:dyDescent="0.2">
      <c r="A55" s="22" t="s">
        <v>49</v>
      </c>
      <c r="B55" s="7">
        <v>2050</v>
      </c>
      <c r="C55" s="26">
        <f t="shared" si="45"/>
        <v>376780.66666666669</v>
      </c>
      <c r="D55" s="48"/>
      <c r="E55" s="48"/>
      <c r="F55" s="31">
        <f t="shared" si="73"/>
        <v>4.2372881355932197</v>
      </c>
      <c r="G55" s="34">
        <v>307.27999999999997</v>
      </c>
      <c r="H55" s="26">
        <f t="shared" si="74"/>
        <v>1302.0338983050844</v>
      </c>
      <c r="I55" s="7">
        <v>220</v>
      </c>
      <c r="J55" s="22">
        <v>2.2000000000000002</v>
      </c>
      <c r="K55" s="26">
        <f t="shared" si="75"/>
        <v>484.00000000000006</v>
      </c>
      <c r="L55" s="7">
        <v>100</v>
      </c>
      <c r="M55" s="22">
        <f>'Battery Trends'!$D$7</f>
        <v>52.45</v>
      </c>
      <c r="N55" s="26">
        <f t="shared" si="76"/>
        <v>5245</v>
      </c>
      <c r="O55" s="30">
        <f>'Fuel Cell Trends'!C$7</f>
        <v>100</v>
      </c>
      <c r="P55" s="33">
        <f t="shared" si="77"/>
        <v>22000</v>
      </c>
      <c r="Q55" s="26">
        <v>472.1</v>
      </c>
      <c r="R55" s="26">
        <v>1250.0999999999999</v>
      </c>
      <c r="T55" s="26">
        <v>42.7</v>
      </c>
      <c r="U55" s="26">
        <f t="shared" si="71"/>
        <v>1764.8999999999999</v>
      </c>
      <c r="V55" s="49"/>
      <c r="W55" s="7">
        <v>5</v>
      </c>
      <c r="X55" s="26">
        <f t="shared" si="79"/>
        <v>1100</v>
      </c>
      <c r="Y55" s="27">
        <v>23.6</v>
      </c>
      <c r="Z55" s="27">
        <f t="shared" si="72"/>
        <v>1.4157410535100443</v>
      </c>
      <c r="AA55" s="7">
        <v>100</v>
      </c>
      <c r="AB55" s="7"/>
      <c r="AC55" s="7"/>
      <c r="AD55" s="26">
        <f t="shared" si="80"/>
        <v>408676.6005649718</v>
      </c>
      <c r="AE55" s="29">
        <f t="shared" si="81"/>
        <v>490411.92067796615</v>
      </c>
      <c r="AG55" s="30">
        <f t="shared" si="82"/>
        <v>1.9828306071569248</v>
      </c>
      <c r="AH55" s="22">
        <f t="shared" si="83"/>
        <v>1.5157827125375207</v>
      </c>
    </row>
    <row r="56" spans="1:34" x14ac:dyDescent="0.2">
      <c r="A56" t="s">
        <v>56</v>
      </c>
      <c r="B56" s="1">
        <v>2025</v>
      </c>
      <c r="C56" s="3">
        <f t="shared" si="45"/>
        <v>376780.66666666669</v>
      </c>
      <c r="D56" s="4"/>
      <c r="E56" s="4"/>
      <c r="F56" s="8">
        <f>AA56/Y56</f>
        <v>16.33986928104575</v>
      </c>
      <c r="G56" s="17">
        <v>498</v>
      </c>
      <c r="H56" s="3">
        <f>F56*G56</f>
        <v>8137.2549019607841</v>
      </c>
      <c r="I56" s="1">
        <v>220</v>
      </c>
      <c r="J56">
        <v>4.5</v>
      </c>
      <c r="K56" s="3">
        <f>I56*J56</f>
        <v>990</v>
      </c>
      <c r="L56" s="1">
        <v>100</v>
      </c>
      <c r="M56">
        <f>'Battery Trends'!$D$2</f>
        <v>127.46</v>
      </c>
      <c r="N56" s="3">
        <f>L56*M56</f>
        <v>12746</v>
      </c>
      <c r="O56" s="25">
        <f>'Fuel Cell Trends'!C$2</f>
        <v>700</v>
      </c>
      <c r="P56" s="9">
        <f>O56*I56</f>
        <v>154000</v>
      </c>
      <c r="Q56" s="3">
        <v>828.3</v>
      </c>
      <c r="R56" s="3">
        <v>1385.2</v>
      </c>
      <c r="T56" s="3">
        <v>103.3</v>
      </c>
      <c r="U56" s="3">
        <f t="shared" si="71"/>
        <v>2316.8000000000002</v>
      </c>
      <c r="V56" s="5"/>
      <c r="W56" s="1">
        <v>8.32</v>
      </c>
      <c r="X56" s="3">
        <f>W56*I56</f>
        <v>1830.4</v>
      </c>
      <c r="Y56" s="20">
        <v>15.3</v>
      </c>
      <c r="Z56" s="14">
        <f t="shared" si="72"/>
        <v>2.1837574420154935</v>
      </c>
      <c r="AA56" s="1">
        <v>250</v>
      </c>
      <c r="AB56" s="1"/>
      <c r="AC56" s="1"/>
      <c r="AD56" s="3">
        <f>C56+E56+H56+K56+N56+P56+U56+V56+X56</f>
        <v>556801.12156862754</v>
      </c>
      <c r="AE56" s="21">
        <f>AD56*1.2</f>
        <v>668161.34588235302</v>
      </c>
      <c r="AG56" s="25">
        <f t="shared" ref="AG56:AG60" si="86">Z56/(1-0.286)</f>
        <v>3.0584838123466298</v>
      </c>
      <c r="AH56">
        <f t="shared" ref="AH56:AH60" si="87">Z56/(1-0.066)</f>
        <v>2.3380700663977447</v>
      </c>
    </row>
    <row r="57" spans="1:34" x14ac:dyDescent="0.2">
      <c r="A57" t="s">
        <v>56</v>
      </c>
      <c r="B57" s="1">
        <v>2030</v>
      </c>
      <c r="C57" s="3">
        <f t="shared" si="45"/>
        <v>376780.66666666669</v>
      </c>
      <c r="D57" s="4"/>
      <c r="E57" s="4"/>
      <c r="F57" s="8">
        <f t="shared" ref="F57:F61" si="88">AA57/Y57</f>
        <v>13.736263736263737</v>
      </c>
      <c r="G57" s="17">
        <v>391.19</v>
      </c>
      <c r="H57" s="3">
        <f t="shared" ref="H57:H61" si="89">F57*G57</f>
        <v>5373.4890109890111</v>
      </c>
      <c r="I57" s="1">
        <v>220</v>
      </c>
      <c r="J57">
        <v>2.75</v>
      </c>
      <c r="K57" s="3">
        <f t="shared" ref="K57:K61" si="90">I57*J57</f>
        <v>605</v>
      </c>
      <c r="L57" s="1">
        <v>100</v>
      </c>
      <c r="M57">
        <f>'Battery Trends'!$D$3</f>
        <v>96.46</v>
      </c>
      <c r="N57" s="3">
        <f t="shared" ref="N57:N61" si="91">L57*M57</f>
        <v>9646</v>
      </c>
      <c r="O57" s="25">
        <f>'Fuel Cell Trends'!C$3</f>
        <v>350</v>
      </c>
      <c r="P57" s="9">
        <f t="shared" ref="P57:P61" si="92">O57*I57</f>
        <v>77000</v>
      </c>
      <c r="Q57" s="3">
        <f>(Q56+Q58)/2</f>
        <v>686.25</v>
      </c>
      <c r="R57" s="3">
        <f t="shared" ref="R57" si="93">(R56+R58)/2</f>
        <v>1335.35</v>
      </c>
      <c r="T57" s="3">
        <f>(T56+T58)/2</f>
        <v>78.349999999999994</v>
      </c>
      <c r="U57" s="3">
        <f t="shared" si="71"/>
        <v>2099.9499999999998</v>
      </c>
      <c r="V57" s="5"/>
      <c r="W57" s="1">
        <v>6</v>
      </c>
      <c r="X57" s="3">
        <f t="shared" ref="X57:X61" si="94">W57*I57</f>
        <v>1320</v>
      </c>
      <c r="Y57" s="14">
        <v>18.2</v>
      </c>
      <c r="Z57" s="14">
        <f t="shared" si="72"/>
        <v>1.8357960913646727</v>
      </c>
      <c r="AA57" s="1">
        <v>250</v>
      </c>
      <c r="AB57" s="1"/>
      <c r="AC57" s="1"/>
      <c r="AD57" s="3">
        <f t="shared" ref="AD57:AD61" si="95">C57+E57+H57+K57+N57+P57+U57+V57+X57</f>
        <v>472825.10567765572</v>
      </c>
      <c r="AE57" s="21">
        <f t="shared" ref="AE57:AE61" si="96">AD57*1.2</f>
        <v>567390.1268131868</v>
      </c>
      <c r="AG57" s="25">
        <f t="shared" si="86"/>
        <v>2.5711429851045837</v>
      </c>
      <c r="AH57">
        <f t="shared" si="87"/>
        <v>1.9655204404332685</v>
      </c>
    </row>
    <row r="58" spans="1:34" x14ac:dyDescent="0.2">
      <c r="A58" t="s">
        <v>56</v>
      </c>
      <c r="B58" s="1">
        <v>2035</v>
      </c>
      <c r="C58" s="3">
        <f t="shared" si="45"/>
        <v>376780.66666666669</v>
      </c>
      <c r="D58" s="4"/>
      <c r="E58" s="4"/>
      <c r="F58" s="8">
        <f t="shared" si="88"/>
        <v>12.195121951219512</v>
      </c>
      <c r="G58" s="17">
        <v>352.56</v>
      </c>
      <c r="H58" s="3">
        <f t="shared" si="89"/>
        <v>4299.5121951219517</v>
      </c>
      <c r="I58" s="1">
        <v>220</v>
      </c>
      <c r="J58">
        <v>2.4700000000000002</v>
      </c>
      <c r="K58" s="3">
        <f t="shared" si="90"/>
        <v>543.40000000000009</v>
      </c>
      <c r="L58" s="1">
        <v>100</v>
      </c>
      <c r="M58">
        <f>'Battery Trends'!$D$4</f>
        <v>82.84</v>
      </c>
      <c r="N58" s="3">
        <f t="shared" si="91"/>
        <v>8284</v>
      </c>
      <c r="O58" s="25">
        <f>'Fuel Cell Trends'!C$4</f>
        <v>200</v>
      </c>
      <c r="P58" s="9">
        <f t="shared" si="92"/>
        <v>44000</v>
      </c>
      <c r="Q58" s="3">
        <v>544.20000000000005</v>
      </c>
      <c r="R58" s="3">
        <v>1285.5</v>
      </c>
      <c r="T58" s="3">
        <v>53.4</v>
      </c>
      <c r="U58" s="3">
        <f t="shared" si="71"/>
        <v>1883.1000000000001</v>
      </c>
      <c r="V58" s="5"/>
      <c r="W58" s="1">
        <v>5</v>
      </c>
      <c r="X58" s="3">
        <f t="shared" si="94"/>
        <v>1100</v>
      </c>
      <c r="Y58" s="14">
        <v>20.5</v>
      </c>
      <c r="Z58" s="14">
        <f t="shared" si="72"/>
        <v>1.6298287250164414</v>
      </c>
      <c r="AA58" s="1">
        <v>250</v>
      </c>
      <c r="AB58" s="1"/>
      <c r="AC58" s="1"/>
      <c r="AD58" s="3">
        <f t="shared" si="95"/>
        <v>436890.67886178865</v>
      </c>
      <c r="AE58" s="21">
        <f t="shared" si="96"/>
        <v>524268.81463414634</v>
      </c>
      <c r="AG58" s="25">
        <f t="shared" si="86"/>
        <v>2.2826732843367528</v>
      </c>
      <c r="AH58">
        <f t="shared" si="87"/>
        <v>1.7449986349212436</v>
      </c>
    </row>
    <row r="59" spans="1:34" x14ac:dyDescent="0.2">
      <c r="A59" t="s">
        <v>56</v>
      </c>
      <c r="B59" s="1">
        <v>2040</v>
      </c>
      <c r="C59" s="3">
        <f t="shared" si="45"/>
        <v>376780.66666666669</v>
      </c>
      <c r="D59" s="4"/>
      <c r="E59" s="4"/>
      <c r="F59" s="8">
        <f t="shared" si="88"/>
        <v>11.337868480725623</v>
      </c>
      <c r="G59" s="17">
        <v>331.75</v>
      </c>
      <c r="H59" s="3">
        <f t="shared" si="89"/>
        <v>3761.3378684807253</v>
      </c>
      <c r="I59" s="1">
        <v>220</v>
      </c>
      <c r="J59">
        <v>2.2000000000000002</v>
      </c>
      <c r="K59" s="3">
        <f t="shared" si="90"/>
        <v>484.00000000000006</v>
      </c>
      <c r="L59" s="1">
        <v>100</v>
      </c>
      <c r="M59">
        <f>'Battery Trends'!$D$5</f>
        <v>71.13</v>
      </c>
      <c r="N59" s="3">
        <f t="shared" si="91"/>
        <v>7113</v>
      </c>
      <c r="O59" s="25">
        <f>'Fuel Cell Trends'!C$5</f>
        <v>160</v>
      </c>
      <c r="P59" s="9">
        <f t="shared" si="92"/>
        <v>35200</v>
      </c>
      <c r="Q59" s="3">
        <f>(Q58+Q61)/2</f>
        <v>508.15000000000003</v>
      </c>
      <c r="R59" s="3">
        <f t="shared" ref="R59" si="97">(R58+R61)/2</f>
        <v>1267.8</v>
      </c>
      <c r="T59" s="3">
        <f>(T58+T61)/2</f>
        <v>48.05</v>
      </c>
      <c r="U59" s="3">
        <f t="shared" si="71"/>
        <v>1824</v>
      </c>
      <c r="V59" s="5"/>
      <c r="W59" s="1">
        <v>5</v>
      </c>
      <c r="X59" s="3">
        <f t="shared" si="94"/>
        <v>1100</v>
      </c>
      <c r="Y59" s="14">
        <f>(Y58+Y61)/2</f>
        <v>22.05</v>
      </c>
      <c r="Z59" s="14">
        <f t="shared" si="72"/>
        <v>1.5152602658883014</v>
      </c>
      <c r="AA59" s="1">
        <v>250</v>
      </c>
      <c r="AB59" s="1"/>
      <c r="AC59" s="1"/>
      <c r="AD59" s="3">
        <f t="shared" si="95"/>
        <v>426263.0045351474</v>
      </c>
      <c r="AE59" s="21">
        <f t="shared" si="96"/>
        <v>511515.60544217686</v>
      </c>
      <c r="AG59" s="25">
        <f t="shared" si="86"/>
        <v>2.1222132575466408</v>
      </c>
      <c r="AH59">
        <f t="shared" si="87"/>
        <v>1.62233433178619</v>
      </c>
    </row>
    <row r="60" spans="1:34" x14ac:dyDescent="0.2">
      <c r="A60" t="s">
        <v>56</v>
      </c>
      <c r="B60" s="1">
        <v>2045</v>
      </c>
      <c r="C60" s="3">
        <f t="shared" si="45"/>
        <v>376780.66666666669</v>
      </c>
      <c r="D60" s="4"/>
      <c r="E60" s="4"/>
      <c r="F60" s="8">
        <f t="shared" si="88"/>
        <v>10.952902519167578</v>
      </c>
      <c r="G60" s="17">
        <v>317.74</v>
      </c>
      <c r="H60" s="3">
        <f t="shared" si="89"/>
        <v>3480.1752464403062</v>
      </c>
      <c r="I60" s="1">
        <v>220</v>
      </c>
      <c r="J60">
        <v>2.2000000000000002</v>
      </c>
      <c r="K60" s="3">
        <f t="shared" si="90"/>
        <v>484.00000000000006</v>
      </c>
      <c r="L60" s="1">
        <v>100</v>
      </c>
      <c r="M60">
        <f>'Battery Trends'!$D$6</f>
        <v>61.08</v>
      </c>
      <c r="N60" s="3">
        <f t="shared" si="91"/>
        <v>6108</v>
      </c>
      <c r="O60" s="25">
        <f>'Fuel Cell Trends'!C$6</f>
        <v>125</v>
      </c>
      <c r="P60" s="9">
        <f t="shared" si="92"/>
        <v>27500</v>
      </c>
      <c r="Q60" s="3">
        <f>(Q59+Q61)/2</f>
        <v>490.125</v>
      </c>
      <c r="R60" s="3">
        <f t="shared" ref="R60" si="98">(R59+R61)/2</f>
        <v>1258.9499999999998</v>
      </c>
      <c r="T60" s="3">
        <f>(T59+T61)/2</f>
        <v>45.375</v>
      </c>
      <c r="U60" s="3">
        <f t="shared" si="71"/>
        <v>1794.4499999999998</v>
      </c>
      <c r="V60" s="5"/>
      <c r="W60" s="1">
        <v>5</v>
      </c>
      <c r="X60" s="3">
        <f t="shared" si="94"/>
        <v>1100</v>
      </c>
      <c r="Y60" s="14">
        <f>(Y59+Y61)/2</f>
        <v>22.825000000000003</v>
      </c>
      <c r="Z60" s="14">
        <f t="shared" si="72"/>
        <v>1.4638111221396295</v>
      </c>
      <c r="AA60" s="1">
        <v>250</v>
      </c>
      <c r="AB60" s="1"/>
      <c r="AC60" s="1"/>
      <c r="AD60" s="3">
        <f t="shared" si="95"/>
        <v>417247.29191310698</v>
      </c>
      <c r="AE60" s="21">
        <f t="shared" si="96"/>
        <v>500696.75029572833</v>
      </c>
      <c r="AG60" s="25">
        <f t="shared" si="86"/>
        <v>2.0501556332487807</v>
      </c>
      <c r="AH60">
        <f t="shared" si="87"/>
        <v>1.5672495954385757</v>
      </c>
    </row>
    <row r="61" spans="1:34" s="22" customFormat="1" x14ac:dyDescent="0.2">
      <c r="A61" s="22" t="s">
        <v>56</v>
      </c>
      <c r="B61" s="7">
        <v>2050</v>
      </c>
      <c r="C61" s="26">
        <f t="shared" si="45"/>
        <v>376780.66666666669</v>
      </c>
      <c r="D61" s="48"/>
      <c r="E61" s="48"/>
      <c r="F61" s="31">
        <f t="shared" si="88"/>
        <v>10.59322033898305</v>
      </c>
      <c r="G61" s="34">
        <v>307.27999999999997</v>
      </c>
      <c r="H61" s="26">
        <f t="shared" si="89"/>
        <v>3255.0847457627115</v>
      </c>
      <c r="I61" s="7">
        <v>220</v>
      </c>
      <c r="J61" s="22">
        <v>2.2000000000000002</v>
      </c>
      <c r="K61" s="26">
        <f t="shared" si="90"/>
        <v>484.00000000000006</v>
      </c>
      <c r="L61" s="7">
        <v>100</v>
      </c>
      <c r="M61" s="22">
        <f>'Battery Trends'!$D$7</f>
        <v>52.45</v>
      </c>
      <c r="N61" s="26">
        <f t="shared" si="91"/>
        <v>5245</v>
      </c>
      <c r="O61" s="30">
        <f>'Fuel Cell Trends'!C$7</f>
        <v>100</v>
      </c>
      <c r="P61" s="33">
        <f t="shared" si="92"/>
        <v>22000</v>
      </c>
      <c r="Q61" s="26">
        <v>472.1</v>
      </c>
      <c r="R61" s="26">
        <v>1250.0999999999999</v>
      </c>
      <c r="T61" s="26">
        <v>42.7</v>
      </c>
      <c r="U61" s="26">
        <f t="shared" si="71"/>
        <v>1764.8999999999999</v>
      </c>
      <c r="V61" s="49"/>
      <c r="W61" s="7">
        <v>5</v>
      </c>
      <c r="X61" s="26">
        <f t="shared" si="94"/>
        <v>1100</v>
      </c>
      <c r="Y61" s="27">
        <v>23.6</v>
      </c>
      <c r="Z61" s="27">
        <f t="shared" si="72"/>
        <v>1.4157410535100443</v>
      </c>
      <c r="AA61" s="7">
        <v>250</v>
      </c>
      <c r="AB61" s="7"/>
      <c r="AC61" s="7"/>
      <c r="AD61" s="26">
        <f t="shared" si="95"/>
        <v>410629.6514124294</v>
      </c>
      <c r="AE61" s="29">
        <f t="shared" si="96"/>
        <v>492755.58169491525</v>
      </c>
    </row>
    <row r="62" spans="1:34" x14ac:dyDescent="0.2">
      <c r="A62" t="s">
        <v>46</v>
      </c>
      <c r="B62" s="1">
        <v>2025</v>
      </c>
      <c r="C62" s="3">
        <f t="shared" si="45"/>
        <v>376780.66666666669</v>
      </c>
      <c r="D62" s="1">
        <v>71.3</v>
      </c>
      <c r="E62" s="1">
        <f t="shared" ref="E62:E67" si="99">D62*$AO$2</f>
        <v>15686</v>
      </c>
      <c r="F62" s="76">
        <f>AA62/Y62</f>
        <v>39.641331948291779</v>
      </c>
      <c r="G62" s="17">
        <v>498</v>
      </c>
      <c r="H62" s="3">
        <f t="shared" ref="H62:H67" si="100">F62*G62</f>
        <v>19741.383310249304</v>
      </c>
      <c r="I62" s="4"/>
      <c r="J62" s="4"/>
      <c r="K62" s="10"/>
      <c r="L62" s="4"/>
      <c r="M62" s="4"/>
      <c r="N62" s="10"/>
      <c r="O62" s="4"/>
      <c r="P62" s="4"/>
      <c r="Q62" s="10"/>
      <c r="R62" s="3">
        <v>15628</v>
      </c>
      <c r="S62" s="19">
        <v>2688</v>
      </c>
      <c r="T62" s="19"/>
      <c r="U62" s="3">
        <f>R62+S62</f>
        <v>18316</v>
      </c>
      <c r="V62" s="5"/>
      <c r="W62" s="4">
        <v>8.32</v>
      </c>
      <c r="X62" s="10">
        <f>W62*I62</f>
        <v>0</v>
      </c>
      <c r="Y62" s="14">
        <f t="shared" ref="Y62:Y67" si="101">1/(Z62/$AU$2/$AY$2/1000)</f>
        <v>6.3065489405376294</v>
      </c>
      <c r="Z62" s="15">
        <f>Z14/0.8</f>
        <v>5.2979036835935096</v>
      </c>
      <c r="AA62" s="1">
        <v>250</v>
      </c>
      <c r="AB62" s="1"/>
      <c r="AC62" s="1"/>
      <c r="AD62" s="3">
        <f>C62+E62+H62+K62+N62+P62+U62+V62+X62</f>
        <v>430524.04997691599</v>
      </c>
      <c r="AE62" s="21">
        <f>AD62*1.2</f>
        <v>516628.85997229919</v>
      </c>
    </row>
    <row r="63" spans="1:34" x14ac:dyDescent="0.2">
      <c r="A63" t="s">
        <v>46</v>
      </c>
      <c r="B63" s="1">
        <v>2030</v>
      </c>
      <c r="C63" s="3">
        <f t="shared" si="45"/>
        <v>376780.66666666669</v>
      </c>
      <c r="D63" s="1">
        <v>71.3</v>
      </c>
      <c r="E63" s="1">
        <f t="shared" si="99"/>
        <v>15686</v>
      </c>
      <c r="F63" s="76">
        <f t="shared" ref="F63:F67" si="102">AA63/Y63</f>
        <v>34.869690139701106</v>
      </c>
      <c r="G63" s="17">
        <v>391.19</v>
      </c>
      <c r="H63" s="3">
        <f t="shared" si="100"/>
        <v>13640.674085749675</v>
      </c>
      <c r="I63" s="4"/>
      <c r="J63" s="4"/>
      <c r="K63" s="10"/>
      <c r="L63" s="4"/>
      <c r="M63" s="4"/>
      <c r="N63" s="10"/>
      <c r="O63" s="4"/>
      <c r="P63" s="4"/>
      <c r="Q63" s="10"/>
      <c r="R63" s="3">
        <v>17829</v>
      </c>
      <c r="S63" s="19">
        <v>2688</v>
      </c>
      <c r="T63" s="19"/>
      <c r="U63" s="3">
        <f t="shared" ref="U63:U67" si="103">R63+S63</f>
        <v>20517</v>
      </c>
      <c r="V63" s="5"/>
      <c r="W63" s="4">
        <v>6</v>
      </c>
      <c r="X63" s="10">
        <f t="shared" ref="X63:X67" si="104">W63*I63</f>
        <v>0</v>
      </c>
      <c r="Y63" s="14">
        <f t="shared" si="101"/>
        <v>7.1695503745059357</v>
      </c>
      <c r="Z63" s="15">
        <f t="shared" ref="Z63:Z67" si="105">Z15/0.8</f>
        <v>4.660193055012809</v>
      </c>
      <c r="AA63" s="1">
        <v>250</v>
      </c>
      <c r="AB63" s="1"/>
      <c r="AC63" s="1"/>
      <c r="AD63" s="3">
        <f t="shared" ref="AD63:AD67" si="106">C63+E63+H63+K63+N63+P63+U63+V63+X63</f>
        <v>426624.34075241635</v>
      </c>
      <c r="AE63" s="21">
        <f t="shared" ref="AE63:AE67" si="107">AD63*1.2</f>
        <v>511949.20890289958</v>
      </c>
    </row>
    <row r="64" spans="1:34" x14ac:dyDescent="0.2">
      <c r="A64" t="s">
        <v>46</v>
      </c>
      <c r="B64" s="1">
        <v>2035</v>
      </c>
      <c r="C64" s="3">
        <f t="shared" si="45"/>
        <v>376780.66666666669</v>
      </c>
      <c r="D64" s="1">
        <v>71.3</v>
      </c>
      <c r="E64" s="1">
        <f t="shared" si="99"/>
        <v>15686</v>
      </c>
      <c r="F64" s="76">
        <f t="shared" si="102"/>
        <v>33.034443290243146</v>
      </c>
      <c r="G64" s="17">
        <v>352.56</v>
      </c>
      <c r="H64" s="3">
        <f t="shared" si="100"/>
        <v>11646.623326408124</v>
      </c>
      <c r="I64" s="4"/>
      <c r="J64" s="4"/>
      <c r="K64" s="10"/>
      <c r="L64" s="4"/>
      <c r="M64" s="4"/>
      <c r="N64" s="10"/>
      <c r="O64" s="4"/>
      <c r="P64" s="4"/>
      <c r="Q64" s="10"/>
      <c r="R64" s="3">
        <v>17829</v>
      </c>
      <c r="S64" s="19">
        <v>2688</v>
      </c>
      <c r="T64" s="19"/>
      <c r="U64" s="3">
        <f t="shared" si="103"/>
        <v>20517</v>
      </c>
      <c r="V64" s="5"/>
      <c r="W64" s="4">
        <v>5</v>
      </c>
      <c r="X64" s="10">
        <f t="shared" si="104"/>
        <v>0</v>
      </c>
      <c r="Y64" s="14">
        <f t="shared" si="101"/>
        <v>7.567858728645156</v>
      </c>
      <c r="Z64" s="15">
        <f t="shared" si="105"/>
        <v>4.4149197363279242</v>
      </c>
      <c r="AA64" s="1">
        <v>250</v>
      </c>
      <c r="AB64" s="1"/>
      <c r="AC64" s="1"/>
      <c r="AD64" s="3">
        <f t="shared" si="106"/>
        <v>424630.28999307484</v>
      </c>
      <c r="AE64" s="21">
        <f t="shared" si="107"/>
        <v>509556.34799168981</v>
      </c>
    </row>
    <row r="65" spans="1:31" x14ac:dyDescent="0.2">
      <c r="A65" t="s">
        <v>46</v>
      </c>
      <c r="B65" s="1">
        <v>2040</v>
      </c>
      <c r="C65" s="3">
        <f t="shared" si="45"/>
        <v>376780.66666666669</v>
      </c>
      <c r="D65" s="1">
        <v>71.3</v>
      </c>
      <c r="E65" s="1">
        <f t="shared" si="99"/>
        <v>15686</v>
      </c>
      <c r="F65" s="76">
        <f t="shared" si="102"/>
        <v>30.868250287604258</v>
      </c>
      <c r="G65" s="17">
        <v>331.75</v>
      </c>
      <c r="H65" s="3">
        <f t="shared" si="100"/>
        <v>10240.542032912712</v>
      </c>
      <c r="I65" s="4"/>
      <c r="J65" s="4"/>
      <c r="K65" s="10"/>
      <c r="L65" s="4"/>
      <c r="M65" s="4"/>
      <c r="N65" s="10"/>
      <c r="O65" s="4"/>
      <c r="P65" s="4"/>
      <c r="Q65" s="10"/>
      <c r="R65" s="3">
        <v>17829</v>
      </c>
      <c r="S65" s="19">
        <v>2688</v>
      </c>
      <c r="T65" s="19"/>
      <c r="U65" s="3">
        <f t="shared" si="103"/>
        <v>20517</v>
      </c>
      <c r="V65" s="5"/>
      <c r="W65" s="4">
        <v>5</v>
      </c>
      <c r="X65" s="10">
        <f t="shared" si="104"/>
        <v>0</v>
      </c>
      <c r="Y65" s="14">
        <f t="shared" si="101"/>
        <v>8.0989365341641122</v>
      </c>
      <c r="Z65" s="15">
        <f t="shared" si="105"/>
        <v>4.1254168027982248</v>
      </c>
      <c r="AA65" s="1">
        <v>250</v>
      </c>
      <c r="AB65" s="1"/>
      <c r="AC65" s="1"/>
      <c r="AD65" s="3">
        <f t="shared" si="106"/>
        <v>423224.20869957941</v>
      </c>
      <c r="AE65" s="21">
        <f t="shared" si="107"/>
        <v>507869.05043949524</v>
      </c>
    </row>
    <row r="66" spans="1:31" x14ac:dyDescent="0.2">
      <c r="A66" t="s">
        <v>46</v>
      </c>
      <c r="B66" s="1">
        <v>2045</v>
      </c>
      <c r="C66" s="3">
        <f t="shared" si="45"/>
        <v>376780.66666666669</v>
      </c>
      <c r="D66" s="1">
        <v>71.3</v>
      </c>
      <c r="E66" s="1">
        <f t="shared" si="99"/>
        <v>15686</v>
      </c>
      <c r="F66" s="76">
        <f t="shared" si="102"/>
        <v>29.888305834029516</v>
      </c>
      <c r="G66" s="17">
        <v>317.74</v>
      </c>
      <c r="H66" s="3">
        <f t="shared" si="100"/>
        <v>9496.710295704539</v>
      </c>
      <c r="I66" s="4"/>
      <c r="J66" s="4"/>
      <c r="K66" s="10"/>
      <c r="L66" s="4"/>
      <c r="M66" s="4"/>
      <c r="N66" s="10"/>
      <c r="O66" s="4"/>
      <c r="P66" s="4"/>
      <c r="Q66" s="10"/>
      <c r="R66" s="3">
        <v>17829</v>
      </c>
      <c r="S66" s="19">
        <v>2688</v>
      </c>
      <c r="T66" s="19"/>
      <c r="U66" s="3">
        <f t="shared" si="103"/>
        <v>20517</v>
      </c>
      <c r="V66" s="5"/>
      <c r="W66" s="4">
        <v>5</v>
      </c>
      <c r="X66" s="10">
        <f t="shared" si="104"/>
        <v>0</v>
      </c>
      <c r="Y66" s="14">
        <f t="shared" si="101"/>
        <v>8.364475436923593</v>
      </c>
      <c r="Z66" s="15">
        <f t="shared" si="105"/>
        <v>3.9944511900109791</v>
      </c>
      <c r="AA66" s="1">
        <v>250</v>
      </c>
      <c r="AB66" s="1"/>
      <c r="AC66" s="1"/>
      <c r="AD66" s="3">
        <f t="shared" si="106"/>
        <v>422480.37696237123</v>
      </c>
      <c r="AE66" s="21">
        <f t="shared" si="107"/>
        <v>506976.45235484547</v>
      </c>
    </row>
    <row r="67" spans="1:31" s="22" customFormat="1" x14ac:dyDescent="0.2">
      <c r="A67" s="22" t="s">
        <v>46</v>
      </c>
      <c r="B67" s="7">
        <v>2050</v>
      </c>
      <c r="C67" s="26">
        <f t="shared" si="45"/>
        <v>376780.66666666669</v>
      </c>
      <c r="D67" s="7">
        <v>71.3</v>
      </c>
      <c r="E67" s="7">
        <f t="shared" si="99"/>
        <v>15686</v>
      </c>
      <c r="F67" s="77">
        <f t="shared" si="102"/>
        <v>28.968665654520915</v>
      </c>
      <c r="G67" s="34">
        <v>307.27999999999997</v>
      </c>
      <c r="H67" s="26">
        <f t="shared" si="100"/>
        <v>8901.4915823211868</v>
      </c>
      <c r="I67" s="48"/>
      <c r="J67" s="48"/>
      <c r="K67" s="52"/>
      <c r="L67" s="48"/>
      <c r="M67" s="48"/>
      <c r="N67" s="52"/>
      <c r="O67" s="48"/>
      <c r="P67" s="48"/>
      <c r="Q67" s="52"/>
      <c r="R67" s="26">
        <v>17829</v>
      </c>
      <c r="S67" s="35">
        <v>2688</v>
      </c>
      <c r="T67" s="35"/>
      <c r="U67" s="26">
        <f t="shared" si="103"/>
        <v>20517</v>
      </c>
      <c r="V67" s="49"/>
      <c r="W67" s="48">
        <v>5</v>
      </c>
      <c r="X67" s="52">
        <f t="shared" si="104"/>
        <v>0</v>
      </c>
      <c r="Y67" s="27">
        <f t="shared" si="101"/>
        <v>8.630014339683072</v>
      </c>
      <c r="Z67" s="32">
        <f t="shared" si="105"/>
        <v>3.8715449995491027</v>
      </c>
      <c r="AA67" s="7">
        <v>250</v>
      </c>
      <c r="AB67" s="7"/>
      <c r="AC67" s="7"/>
      <c r="AD67" s="26">
        <f t="shared" si="106"/>
        <v>421885.15824898786</v>
      </c>
      <c r="AE67" s="29">
        <f t="shared" si="107"/>
        <v>506262.18989878544</v>
      </c>
    </row>
  </sheetData>
  <phoneticPr fontId="7" type="noConversion"/>
  <pageMargins left="0.7" right="0.7" top="0.75" bottom="0.75" header="0.3" footer="0.3"/>
  <pageSetup orientation="portrait" horizontalDpi="0" verticalDpi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1898D-8AB4-4458-A5FA-37B5D5732278}">
  <dimension ref="A1:AW67"/>
  <sheetViews>
    <sheetView topLeftCell="P1" workbookViewId="0">
      <selection activeCell="AA26" sqref="AA26:AB43"/>
    </sheetView>
  </sheetViews>
  <sheetFormatPr baseColWidth="10" defaultColWidth="9.1640625" defaultRowHeight="15" x14ac:dyDescent="0.2"/>
  <cols>
    <col min="1" max="4" width="9.1640625" style="1"/>
    <col min="5" max="5" width="11.83203125" style="1" customWidth="1"/>
    <col min="6" max="7" width="9.1640625" style="1"/>
    <col min="8" max="8" width="10.83203125" style="1" bestFit="1" customWidth="1"/>
    <col min="9" max="12" width="9.1640625" style="1"/>
    <col min="13" max="13" width="9.6640625" style="1" bestFit="1" customWidth="1"/>
    <col min="14" max="15" width="9.1640625" style="1"/>
    <col min="16" max="16" width="12" style="1" customWidth="1"/>
    <col min="17" max="17" width="9.1640625" style="1"/>
    <col min="18" max="18" width="13" style="1" customWidth="1"/>
    <col min="19" max="20" width="11.1640625" style="1" customWidth="1"/>
    <col min="21" max="21" width="12.1640625" style="1" customWidth="1"/>
    <col min="22" max="24" width="9.1640625" style="1"/>
    <col min="25" max="25" width="10.6640625" style="1" customWidth="1"/>
    <col min="26" max="26" width="13" style="1" customWidth="1"/>
    <col min="27" max="27" width="11.6640625" style="1" bestFit="1" customWidth="1"/>
    <col min="28" max="30" width="9.1640625" style="1"/>
    <col min="31" max="31" width="9.1640625" style="1" customWidth="1"/>
    <col min="32" max="32" width="9.1640625" style="1"/>
    <col min="33" max="33" width="12" customWidth="1"/>
    <col min="34" max="34" width="12.5" customWidth="1"/>
    <col min="35" max="16384" width="9.1640625" style="1"/>
  </cols>
  <sheetData>
    <row r="1" spans="1:49" s="2" customFormat="1" ht="64" x14ac:dyDescent="0.2">
      <c r="A1" s="2" t="s">
        <v>62</v>
      </c>
      <c r="B1" s="12" t="s">
        <v>61</v>
      </c>
      <c r="C1" s="13" t="s">
        <v>13</v>
      </c>
      <c r="D1" s="13" t="s">
        <v>14</v>
      </c>
      <c r="E1" s="13" t="s">
        <v>15</v>
      </c>
      <c r="F1" s="13" t="s">
        <v>16</v>
      </c>
      <c r="G1" s="46" t="s">
        <v>17</v>
      </c>
      <c r="H1" s="13" t="s">
        <v>18</v>
      </c>
      <c r="I1" s="47" t="s">
        <v>19</v>
      </c>
      <c r="J1" s="47" t="s">
        <v>20</v>
      </c>
      <c r="K1" s="47" t="s">
        <v>21</v>
      </c>
      <c r="L1" s="47" t="s">
        <v>22</v>
      </c>
      <c r="M1" s="47" t="s">
        <v>23</v>
      </c>
      <c r="N1" s="47" t="s">
        <v>24</v>
      </c>
      <c r="O1" s="47" t="s">
        <v>25</v>
      </c>
      <c r="P1" s="47" t="s">
        <v>26</v>
      </c>
      <c r="Q1" s="47" t="s">
        <v>27</v>
      </c>
      <c r="R1" s="13" t="s">
        <v>28</v>
      </c>
      <c r="S1" s="13" t="s">
        <v>29</v>
      </c>
      <c r="T1" s="13" t="s">
        <v>42</v>
      </c>
      <c r="U1" s="13" t="s">
        <v>30</v>
      </c>
      <c r="V1" s="47" t="s">
        <v>31</v>
      </c>
      <c r="W1" s="47" t="s">
        <v>32</v>
      </c>
      <c r="X1" s="47" t="s">
        <v>33</v>
      </c>
      <c r="Y1" s="13" t="s">
        <v>34</v>
      </c>
      <c r="Z1" s="13" t="s">
        <v>35</v>
      </c>
      <c r="AA1" s="13" t="s">
        <v>36</v>
      </c>
      <c r="AB1" s="13"/>
      <c r="AC1" s="37" t="s">
        <v>37</v>
      </c>
      <c r="AD1" s="13" t="s">
        <v>38</v>
      </c>
      <c r="AE1" s="23" t="s">
        <v>54</v>
      </c>
      <c r="AG1" s="2" t="s">
        <v>59</v>
      </c>
      <c r="AH1" s="2" t="s">
        <v>60</v>
      </c>
      <c r="AJ1" s="2" t="s">
        <v>0</v>
      </c>
      <c r="AK1" s="2" t="s">
        <v>1</v>
      </c>
      <c r="AL1" s="2" t="s">
        <v>2</v>
      </c>
      <c r="AN1" s="2" t="s">
        <v>3</v>
      </c>
      <c r="AO1" s="2" t="s">
        <v>4</v>
      </c>
      <c r="AP1" s="2" t="s">
        <v>5</v>
      </c>
      <c r="AQ1" s="2" t="s">
        <v>6</v>
      </c>
      <c r="AR1" s="2" t="s">
        <v>7</v>
      </c>
      <c r="AS1" s="2" t="s">
        <v>8</v>
      </c>
      <c r="AT1" s="2" t="s">
        <v>9</v>
      </c>
      <c r="AU1" s="2" t="s">
        <v>10</v>
      </c>
      <c r="AV1" s="2" t="s">
        <v>51</v>
      </c>
      <c r="AW1" s="2" t="s">
        <v>11</v>
      </c>
    </row>
    <row r="2" spans="1:49" ht="16" x14ac:dyDescent="0.2">
      <c r="A2" s="1" t="s">
        <v>12</v>
      </c>
      <c r="B2" s="1">
        <v>2025</v>
      </c>
      <c r="C2" s="3">
        <f t="shared" ref="C2:C33" si="0">$AW$2</f>
        <v>376780.66666666669</v>
      </c>
      <c r="D2" s="1">
        <v>21</v>
      </c>
      <c r="E2" s="3">
        <f t="shared" ref="E2:E25" si="1">D2*$AK$2</f>
        <v>4620</v>
      </c>
      <c r="F2" s="1">
        <v>210</v>
      </c>
      <c r="G2" s="4"/>
      <c r="H2" s="3">
        <v>4066</v>
      </c>
      <c r="I2" s="5"/>
      <c r="J2" s="5"/>
      <c r="K2" s="5"/>
      <c r="L2" s="5"/>
      <c r="M2" s="5"/>
      <c r="N2" s="5"/>
      <c r="O2" s="5"/>
      <c r="P2" s="5"/>
      <c r="Q2" s="5"/>
      <c r="R2" s="3">
        <v>15628</v>
      </c>
      <c r="S2" s="1">
        <v>1000</v>
      </c>
      <c r="U2" s="3">
        <f>R2+S2</f>
        <v>16628</v>
      </c>
      <c r="V2" s="5"/>
      <c r="W2" s="5"/>
      <c r="X2" s="5"/>
      <c r="Y2" s="1">
        <f t="shared" ref="Y2:Y7" si="2">Y14/$AP$2*$AO$2</f>
        <v>7.717142836345638</v>
      </c>
      <c r="Z2" s="14">
        <f t="shared" ref="Z2:Z7" si="3">(1/Y2)*$AO$2*$AU$2*1000</f>
        <v>4.5754622721943932</v>
      </c>
      <c r="AA2" s="16">
        <f t="shared" ref="AA2:AA7" si="4">Y2*F2</f>
        <v>1620.5999956325841</v>
      </c>
      <c r="AD2" s="3">
        <f>C2+E2+H2+K2+N2+P2+U2+V2+X2</f>
        <v>402094.66666666669</v>
      </c>
      <c r="AE2" s="24">
        <f>AD2*1.2</f>
        <v>482513.6</v>
      </c>
      <c r="AG2" s="25"/>
      <c r="AK2" s="1">
        <v>220</v>
      </c>
      <c r="AL2" s="1">
        <v>50000</v>
      </c>
      <c r="AO2" s="1">
        <v>0.120476</v>
      </c>
      <c r="AP2" s="1">
        <v>0.137381</v>
      </c>
      <c r="AQ2" s="1">
        <v>0.114</v>
      </c>
      <c r="AR2" s="1">
        <v>9.0768000000000001E-2</v>
      </c>
      <c r="AS2" s="1">
        <v>3.4119999999999999</v>
      </c>
      <c r="AT2" s="1">
        <f>AS2/1000</f>
        <v>3.4120000000000001E-3</v>
      </c>
      <c r="AU2" s="1">
        <f>1/AS2</f>
        <v>0.29308323563892147</v>
      </c>
      <c r="AV2" s="1">
        <v>4.9500299999999997E-2</v>
      </c>
      <c r="AW2" s="3">
        <f>(AC14/1.2)-U14-H14-E14</f>
        <v>376780.66666666669</v>
      </c>
    </row>
    <row r="3" spans="1:49" ht="16" x14ac:dyDescent="0.2">
      <c r="A3" s="1" t="s">
        <v>12</v>
      </c>
      <c r="B3" s="1">
        <v>2030</v>
      </c>
      <c r="C3" s="3">
        <f t="shared" si="0"/>
        <v>376780.66666666669</v>
      </c>
      <c r="D3" s="1">
        <f>D2*1.015</f>
        <v>21.314999999999998</v>
      </c>
      <c r="E3" s="3">
        <f t="shared" si="1"/>
        <v>4689.2999999999993</v>
      </c>
      <c r="F3" s="1">
        <v>210</v>
      </c>
      <c r="G3" s="4"/>
      <c r="H3" s="3">
        <v>4066</v>
      </c>
      <c r="I3" s="5"/>
      <c r="J3" s="5"/>
      <c r="K3" s="5"/>
      <c r="L3" s="5"/>
      <c r="M3" s="5"/>
      <c r="N3" s="5"/>
      <c r="O3" s="5"/>
      <c r="P3" s="5"/>
      <c r="Q3" s="5"/>
      <c r="R3" s="3">
        <v>17829</v>
      </c>
      <c r="S3" s="1">
        <v>1000</v>
      </c>
      <c r="U3" s="3">
        <f t="shared" ref="U3:U7" si="5">R3+S3</f>
        <v>18829</v>
      </c>
      <c r="V3" s="5"/>
      <c r="W3" s="5"/>
      <c r="X3" s="5"/>
      <c r="Y3" s="1">
        <f t="shared" si="2"/>
        <v>8.7694804958473149</v>
      </c>
      <c r="Z3" s="14">
        <f t="shared" si="3"/>
        <v>4.0264067995310677</v>
      </c>
      <c r="AA3" s="16">
        <f t="shared" si="4"/>
        <v>1841.590904127936</v>
      </c>
      <c r="AD3" s="3">
        <f t="shared" ref="AD3:AD7" si="6">C3+E3+H3+K3+N3+P3+U3+V3+X3</f>
        <v>404364.96666666667</v>
      </c>
      <c r="AE3" s="24">
        <f t="shared" ref="AE3:AE7" si="7">AD3*1.2</f>
        <v>485237.95999999996</v>
      </c>
      <c r="AG3" s="25"/>
    </row>
    <row r="4" spans="1:49" ht="16" x14ac:dyDescent="0.2">
      <c r="A4" s="1" t="s">
        <v>12</v>
      </c>
      <c r="B4" s="1">
        <v>2035</v>
      </c>
      <c r="C4" s="3">
        <f t="shared" si="0"/>
        <v>376780.66666666669</v>
      </c>
      <c r="D4" s="1">
        <f>D2*1.03</f>
        <v>21.63</v>
      </c>
      <c r="E4" s="3">
        <f t="shared" si="1"/>
        <v>4758.5999999999995</v>
      </c>
      <c r="F4" s="1">
        <v>210</v>
      </c>
      <c r="G4" s="4"/>
      <c r="H4" s="3">
        <v>4066</v>
      </c>
      <c r="I4" s="5"/>
      <c r="J4" s="5"/>
      <c r="K4" s="5"/>
      <c r="L4" s="5"/>
      <c r="M4" s="5"/>
      <c r="N4" s="5"/>
      <c r="O4" s="5"/>
      <c r="P4" s="5"/>
      <c r="Q4" s="5"/>
      <c r="R4" s="3">
        <v>17829</v>
      </c>
      <c r="S4" s="1">
        <v>1000</v>
      </c>
      <c r="U4" s="3">
        <f t="shared" si="5"/>
        <v>18829</v>
      </c>
      <c r="V4" s="5"/>
      <c r="W4" s="5"/>
      <c r="X4" s="5"/>
      <c r="Y4" s="1">
        <f t="shared" si="2"/>
        <v>9.8218181553489927</v>
      </c>
      <c r="Z4" s="14">
        <f t="shared" si="3"/>
        <v>3.5950060710098812</v>
      </c>
      <c r="AA4" s="16">
        <f t="shared" si="4"/>
        <v>2062.5818126232884</v>
      </c>
      <c r="AD4" s="3">
        <f t="shared" si="6"/>
        <v>404434.26666666666</v>
      </c>
      <c r="AE4" s="24">
        <f t="shared" si="7"/>
        <v>485321.12</v>
      </c>
      <c r="AG4" s="25"/>
    </row>
    <row r="5" spans="1:49" ht="16" x14ac:dyDescent="0.2">
      <c r="A5" s="1" t="s">
        <v>12</v>
      </c>
      <c r="B5" s="1">
        <v>2040</v>
      </c>
      <c r="C5" s="3">
        <f t="shared" si="0"/>
        <v>376780.66666666669</v>
      </c>
      <c r="D5" s="1">
        <f>D2*1.045</f>
        <v>21.945</v>
      </c>
      <c r="E5" s="3">
        <f t="shared" si="1"/>
        <v>4827.8999999999996</v>
      </c>
      <c r="F5" s="1">
        <v>210</v>
      </c>
      <c r="G5" s="4"/>
      <c r="H5" s="3">
        <v>4066</v>
      </c>
      <c r="I5" s="5"/>
      <c r="J5" s="5"/>
      <c r="K5" s="5"/>
      <c r="L5" s="5"/>
      <c r="M5" s="5"/>
      <c r="N5" s="5"/>
      <c r="O5" s="5"/>
      <c r="P5" s="5"/>
      <c r="Q5" s="5"/>
      <c r="R5" s="3">
        <v>17829</v>
      </c>
      <c r="S5" s="1">
        <v>1000</v>
      </c>
      <c r="U5" s="3">
        <f t="shared" si="5"/>
        <v>18829</v>
      </c>
      <c r="V5" s="5"/>
      <c r="W5" s="5"/>
      <c r="X5" s="5"/>
      <c r="Y5" s="1">
        <f t="shared" si="2"/>
        <v>10.391834387579069</v>
      </c>
      <c r="Z5" s="14">
        <f t="shared" si="3"/>
        <v>3.397811645173896</v>
      </c>
      <c r="AA5" s="16">
        <f t="shared" si="4"/>
        <v>2182.2852213916044</v>
      </c>
      <c r="AD5" s="3">
        <f t="shared" si="6"/>
        <v>404503.56666666671</v>
      </c>
      <c r="AE5" s="24">
        <f t="shared" si="7"/>
        <v>485404.28</v>
      </c>
      <c r="AG5" s="25"/>
    </row>
    <row r="6" spans="1:49" ht="16" x14ac:dyDescent="0.2">
      <c r="A6" s="1" t="s">
        <v>12</v>
      </c>
      <c r="B6" s="1">
        <v>2045</v>
      </c>
      <c r="C6" s="3">
        <f t="shared" si="0"/>
        <v>376780.66666666669</v>
      </c>
      <c r="D6" s="1">
        <f>D2*1.06</f>
        <v>22.26</v>
      </c>
      <c r="E6" s="3">
        <f t="shared" si="1"/>
        <v>4897.2000000000007</v>
      </c>
      <c r="F6" s="1">
        <v>210</v>
      </c>
      <c r="G6" s="4"/>
      <c r="H6" s="3">
        <v>4066</v>
      </c>
      <c r="I6" s="5"/>
      <c r="J6" s="5"/>
      <c r="K6" s="5"/>
      <c r="L6" s="5"/>
      <c r="M6" s="5"/>
      <c r="N6" s="5"/>
      <c r="O6" s="5"/>
      <c r="P6" s="5"/>
      <c r="Q6" s="5"/>
      <c r="R6" s="3">
        <v>17829</v>
      </c>
      <c r="S6" s="1">
        <v>1000</v>
      </c>
      <c r="U6" s="3">
        <f t="shared" si="5"/>
        <v>18829</v>
      </c>
      <c r="V6" s="5"/>
      <c r="W6" s="5"/>
      <c r="X6" s="5"/>
      <c r="Y6" s="1">
        <f t="shared" si="2"/>
        <v>10.676842503694106</v>
      </c>
      <c r="Z6" s="14">
        <f t="shared" si="3"/>
        <v>3.307110307623053</v>
      </c>
      <c r="AA6" s="16">
        <f t="shared" si="4"/>
        <v>2242.1369257757624</v>
      </c>
      <c r="AD6" s="3">
        <f t="shared" si="6"/>
        <v>404572.8666666667</v>
      </c>
      <c r="AE6" s="24">
        <f t="shared" si="7"/>
        <v>485487.44</v>
      </c>
      <c r="AG6" s="25"/>
    </row>
    <row r="7" spans="1:49" s="7" customFormat="1" ht="16" x14ac:dyDescent="0.2">
      <c r="A7" s="7" t="s">
        <v>12</v>
      </c>
      <c r="B7" s="7">
        <v>2050</v>
      </c>
      <c r="C7" s="26">
        <f t="shared" si="0"/>
        <v>376780.66666666669</v>
      </c>
      <c r="D7" s="7">
        <f>D2*1.0821</f>
        <v>22.7241</v>
      </c>
      <c r="E7" s="26">
        <f t="shared" si="1"/>
        <v>4999.3019999999997</v>
      </c>
      <c r="F7" s="7">
        <v>210</v>
      </c>
      <c r="G7" s="48"/>
      <c r="H7" s="26">
        <v>4066</v>
      </c>
      <c r="I7" s="49"/>
      <c r="J7" s="50"/>
      <c r="K7" s="50"/>
      <c r="L7" s="50"/>
      <c r="M7" s="50"/>
      <c r="N7" s="50"/>
      <c r="O7" s="50"/>
      <c r="P7" s="50"/>
      <c r="Q7" s="50"/>
      <c r="R7" s="26">
        <v>17829</v>
      </c>
      <c r="S7" s="7">
        <v>1000</v>
      </c>
      <c r="U7" s="26">
        <f t="shared" si="5"/>
        <v>18829</v>
      </c>
      <c r="V7" s="50"/>
      <c r="W7" s="49"/>
      <c r="X7" s="49"/>
      <c r="Y7" s="7">
        <f t="shared" si="2"/>
        <v>10.961850619809145</v>
      </c>
      <c r="Z7" s="27">
        <f t="shared" si="3"/>
        <v>3.2211254396248541</v>
      </c>
      <c r="AA7" s="28">
        <f t="shared" si="4"/>
        <v>2301.9886301599204</v>
      </c>
      <c r="AD7" s="26">
        <f t="shared" si="6"/>
        <v>404674.96866666671</v>
      </c>
      <c r="AE7" s="51">
        <f t="shared" si="7"/>
        <v>485609.96240000002</v>
      </c>
      <c r="AG7" s="30"/>
      <c r="AH7" s="22"/>
    </row>
    <row r="8" spans="1:49" ht="16" x14ac:dyDescent="0.2">
      <c r="A8" s="1" t="s">
        <v>39</v>
      </c>
      <c r="B8" s="1">
        <v>2025</v>
      </c>
      <c r="C8" s="3">
        <f t="shared" si="0"/>
        <v>376780.66666666669</v>
      </c>
      <c r="D8" s="1">
        <v>21</v>
      </c>
      <c r="E8" s="3">
        <f t="shared" si="1"/>
        <v>4620</v>
      </c>
      <c r="F8" s="1">
        <v>210</v>
      </c>
      <c r="G8" s="4"/>
      <c r="H8" s="3">
        <v>4066</v>
      </c>
      <c r="I8" s="5"/>
      <c r="J8" s="5"/>
      <c r="K8" s="5"/>
      <c r="L8" s="5"/>
      <c r="M8" s="5"/>
      <c r="N8" s="5"/>
      <c r="O8" s="5"/>
      <c r="P8" s="5"/>
      <c r="Q8" s="5"/>
      <c r="R8" s="3">
        <v>15628</v>
      </c>
      <c r="S8" s="1">
        <v>1000</v>
      </c>
      <c r="U8" s="3">
        <f>R8+S8</f>
        <v>16628</v>
      </c>
      <c r="V8" s="6"/>
      <c r="W8" s="5"/>
      <c r="X8" s="5"/>
      <c r="Y8" s="14">
        <f t="shared" ref="Y8:Y13" si="8">Y2*0.753411468</f>
        <v>5.8141839130968513</v>
      </c>
      <c r="Z8" s="14">
        <f t="shared" ref="Z8:Z13" si="9">(1/Y8)*$AR$2*$AU$2*1000</f>
        <v>4.5754622712483304</v>
      </c>
      <c r="AA8" s="16">
        <f t="shared" ref="AA8:AA13" si="10">Y8*F8</f>
        <v>1220.9786217503388</v>
      </c>
      <c r="AD8" s="3">
        <f>C8+E8+H8+K8+N8+P8+U8+V8+X8</f>
        <v>402094.66666666669</v>
      </c>
      <c r="AE8" s="24">
        <f>AD8*1.2</f>
        <v>482513.6</v>
      </c>
      <c r="AG8" s="25"/>
    </row>
    <row r="9" spans="1:49" ht="16" x14ac:dyDescent="0.2">
      <c r="A9" s="1" t="s">
        <v>39</v>
      </c>
      <c r="B9" s="1">
        <v>2030</v>
      </c>
      <c r="C9" s="3">
        <f t="shared" si="0"/>
        <v>376780.66666666669</v>
      </c>
      <c r="D9" s="1">
        <f>D8*1.015</f>
        <v>21.314999999999998</v>
      </c>
      <c r="E9" s="3">
        <f t="shared" si="1"/>
        <v>4689.2999999999993</v>
      </c>
      <c r="F9" s="1">
        <v>210</v>
      </c>
      <c r="G9" s="4"/>
      <c r="H9" s="3">
        <v>4066</v>
      </c>
      <c r="I9" s="5"/>
      <c r="J9" s="5"/>
      <c r="K9" s="5"/>
      <c r="L9" s="5"/>
      <c r="M9" s="5"/>
      <c r="N9" s="5"/>
      <c r="O9" s="5"/>
      <c r="P9" s="5"/>
      <c r="Q9" s="5"/>
      <c r="R9" s="3">
        <v>17829</v>
      </c>
      <c r="S9" s="1">
        <v>1000</v>
      </c>
      <c r="U9" s="3">
        <f t="shared" ref="U9:U13" si="11">R9+S9</f>
        <v>18829</v>
      </c>
      <c r="V9" s="6"/>
      <c r="W9" s="5"/>
      <c r="X9" s="5"/>
      <c r="Y9" s="14">
        <f t="shared" si="8"/>
        <v>6.6070271739736937</v>
      </c>
      <c r="Z9" s="14">
        <f t="shared" si="9"/>
        <v>4.0264067986985319</v>
      </c>
      <c r="AA9" s="16">
        <f t="shared" si="10"/>
        <v>1387.4757065344756</v>
      </c>
      <c r="AD9" s="3">
        <f t="shared" ref="AD9:AD13" si="12">C9+E9+H9+K9+N9+P9+U9+V9+X9</f>
        <v>404364.96666666667</v>
      </c>
      <c r="AE9" s="24">
        <f t="shared" ref="AE9:AE13" si="13">AD9*1.2</f>
        <v>485237.95999999996</v>
      </c>
      <c r="AG9" s="25"/>
    </row>
    <row r="10" spans="1:49" ht="16" x14ac:dyDescent="0.2">
      <c r="A10" s="1" t="s">
        <v>39</v>
      </c>
      <c r="B10" s="1">
        <v>2035</v>
      </c>
      <c r="C10" s="3">
        <f t="shared" si="0"/>
        <v>376780.66666666669</v>
      </c>
      <c r="D10" s="1">
        <f>D8*1.03</f>
        <v>21.63</v>
      </c>
      <c r="E10" s="3">
        <f t="shared" si="1"/>
        <v>4758.5999999999995</v>
      </c>
      <c r="F10" s="1">
        <v>210</v>
      </c>
      <c r="G10" s="4"/>
      <c r="H10" s="3">
        <v>4066</v>
      </c>
      <c r="I10" s="5"/>
      <c r="J10" s="5"/>
      <c r="K10" s="5"/>
      <c r="L10" s="5"/>
      <c r="M10" s="5"/>
      <c r="N10" s="5"/>
      <c r="O10" s="5"/>
      <c r="P10" s="5"/>
      <c r="Q10" s="5"/>
      <c r="R10" s="3">
        <v>17829</v>
      </c>
      <c r="S10" s="1">
        <v>1000</v>
      </c>
      <c r="U10" s="3">
        <f t="shared" si="11"/>
        <v>18829</v>
      </c>
      <c r="V10" s="6"/>
      <c r="W10" s="5"/>
      <c r="X10" s="5"/>
      <c r="Y10" s="14">
        <f t="shared" si="8"/>
        <v>7.3998704348505369</v>
      </c>
      <c r="Z10" s="14">
        <f t="shared" si="9"/>
        <v>3.5950060702665461</v>
      </c>
      <c r="AA10" s="16">
        <f t="shared" si="10"/>
        <v>1553.9727913186127</v>
      </c>
      <c r="AD10" s="3">
        <f t="shared" si="12"/>
        <v>404434.26666666666</v>
      </c>
      <c r="AE10" s="24">
        <f t="shared" si="13"/>
        <v>485321.12</v>
      </c>
      <c r="AG10" s="25"/>
    </row>
    <row r="11" spans="1:49" ht="16" x14ac:dyDescent="0.2">
      <c r="A11" s="1" t="s">
        <v>39</v>
      </c>
      <c r="B11" s="1">
        <v>2040</v>
      </c>
      <c r="C11" s="3">
        <f t="shared" si="0"/>
        <v>376780.66666666669</v>
      </c>
      <c r="D11" s="1">
        <f>D8*1.045</f>
        <v>21.945</v>
      </c>
      <c r="E11" s="3">
        <f t="shared" si="1"/>
        <v>4827.8999999999996</v>
      </c>
      <c r="F11" s="1">
        <v>210</v>
      </c>
      <c r="G11" s="4"/>
      <c r="H11" s="3">
        <v>4066</v>
      </c>
      <c r="I11" s="5"/>
      <c r="J11" s="5"/>
      <c r="K11" s="5"/>
      <c r="L11" s="5"/>
      <c r="M11" s="5"/>
      <c r="N11" s="5"/>
      <c r="O11" s="5"/>
      <c r="P11" s="5"/>
      <c r="Q11" s="5"/>
      <c r="R11" s="3">
        <v>17829</v>
      </c>
      <c r="S11" s="1">
        <v>1000</v>
      </c>
      <c r="U11" s="3">
        <f t="shared" si="11"/>
        <v>18829</v>
      </c>
      <c r="V11" s="6"/>
      <c r="W11" s="5"/>
      <c r="X11" s="5"/>
      <c r="Y11" s="14">
        <f t="shared" si="8"/>
        <v>7.8293272011588275</v>
      </c>
      <c r="Z11" s="14">
        <f t="shared" si="9"/>
        <v>3.397811644471334</v>
      </c>
      <c r="AA11" s="16">
        <f t="shared" si="10"/>
        <v>1644.1587122433539</v>
      </c>
      <c r="AD11" s="3">
        <f t="shared" si="12"/>
        <v>404503.56666666671</v>
      </c>
      <c r="AE11" s="24">
        <f t="shared" si="13"/>
        <v>485404.28</v>
      </c>
      <c r="AG11" s="25"/>
    </row>
    <row r="12" spans="1:49" ht="16" x14ac:dyDescent="0.2">
      <c r="A12" s="1" t="s">
        <v>39</v>
      </c>
      <c r="B12" s="1">
        <v>2045</v>
      </c>
      <c r="C12" s="3">
        <f t="shared" si="0"/>
        <v>376780.66666666669</v>
      </c>
      <c r="D12" s="1">
        <f>D8*1.06</f>
        <v>22.26</v>
      </c>
      <c r="E12" s="3">
        <f t="shared" si="1"/>
        <v>4897.2000000000007</v>
      </c>
      <c r="F12" s="1">
        <v>210</v>
      </c>
      <c r="G12" s="4"/>
      <c r="H12" s="3">
        <v>4066</v>
      </c>
      <c r="I12" s="5"/>
      <c r="J12" s="5"/>
      <c r="K12" s="5"/>
      <c r="L12" s="5"/>
      <c r="M12" s="5"/>
      <c r="N12" s="5"/>
      <c r="O12" s="5"/>
      <c r="P12" s="5"/>
      <c r="Q12" s="5"/>
      <c r="R12" s="3">
        <v>17829</v>
      </c>
      <c r="S12" s="1">
        <v>1000</v>
      </c>
      <c r="U12" s="3">
        <f t="shared" si="11"/>
        <v>18829</v>
      </c>
      <c r="V12" s="6"/>
      <c r="W12" s="5"/>
      <c r="X12" s="5"/>
      <c r="Y12" s="14">
        <f t="shared" si="8"/>
        <v>8.0440555843129715</v>
      </c>
      <c r="Z12" s="14">
        <f t="shared" si="9"/>
        <v>3.3071103069392453</v>
      </c>
      <c r="AA12" s="16">
        <f t="shared" si="10"/>
        <v>1689.2516727057241</v>
      </c>
      <c r="AD12" s="3">
        <f t="shared" si="12"/>
        <v>404572.8666666667</v>
      </c>
      <c r="AE12" s="24">
        <f t="shared" si="13"/>
        <v>485487.44</v>
      </c>
      <c r="AG12" s="25"/>
    </row>
    <row r="13" spans="1:49" s="7" customFormat="1" ht="16" x14ac:dyDescent="0.2">
      <c r="A13" s="7" t="s">
        <v>39</v>
      </c>
      <c r="B13" s="7">
        <v>2050</v>
      </c>
      <c r="C13" s="26">
        <f t="shared" si="0"/>
        <v>376780.66666666669</v>
      </c>
      <c r="D13" s="7">
        <f>D8*1.0821</f>
        <v>22.7241</v>
      </c>
      <c r="E13" s="26">
        <f t="shared" si="1"/>
        <v>4999.3019999999997</v>
      </c>
      <c r="F13" s="7">
        <v>210</v>
      </c>
      <c r="G13" s="48"/>
      <c r="H13" s="26">
        <v>4066</v>
      </c>
      <c r="I13" s="49"/>
      <c r="J13" s="49"/>
      <c r="K13" s="49"/>
      <c r="L13" s="49"/>
      <c r="M13" s="49"/>
      <c r="N13" s="49"/>
      <c r="O13" s="49"/>
      <c r="P13" s="49"/>
      <c r="Q13" s="49"/>
      <c r="R13" s="26">
        <v>17829</v>
      </c>
      <c r="S13" s="7">
        <v>1000</v>
      </c>
      <c r="U13" s="26">
        <f t="shared" si="11"/>
        <v>18829</v>
      </c>
      <c r="V13" s="50"/>
      <c r="W13" s="49"/>
      <c r="X13" s="49"/>
      <c r="Y13" s="27">
        <f t="shared" si="8"/>
        <v>8.2587839674671173</v>
      </c>
      <c r="Z13" s="27">
        <f t="shared" si="9"/>
        <v>3.2211254389588251</v>
      </c>
      <c r="AA13" s="28">
        <f t="shared" si="10"/>
        <v>1734.3446331680946</v>
      </c>
      <c r="AD13" s="26">
        <f t="shared" si="12"/>
        <v>404674.96866666671</v>
      </c>
      <c r="AE13" s="51">
        <f t="shared" si="13"/>
        <v>485609.96240000002</v>
      </c>
      <c r="AG13" s="30"/>
      <c r="AH13" s="22"/>
    </row>
    <row r="14" spans="1:49" ht="16" x14ac:dyDescent="0.2">
      <c r="A14" s="1" t="s">
        <v>40</v>
      </c>
      <c r="B14" s="1">
        <v>2025</v>
      </c>
      <c r="C14" s="3">
        <f t="shared" si="0"/>
        <v>376780.66666666669</v>
      </c>
      <c r="D14" s="1">
        <v>60</v>
      </c>
      <c r="E14" s="1">
        <f t="shared" si="1"/>
        <v>13200</v>
      </c>
      <c r="F14" s="1">
        <v>210</v>
      </c>
      <c r="G14" s="5"/>
      <c r="H14" s="3">
        <v>4066</v>
      </c>
      <c r="I14" s="4"/>
      <c r="J14" s="4"/>
      <c r="K14" s="10"/>
      <c r="L14" s="11"/>
      <c r="M14" s="4"/>
      <c r="N14" s="10"/>
      <c r="O14" s="4"/>
      <c r="P14" s="4"/>
      <c r="Q14" s="10"/>
      <c r="R14" s="3">
        <v>15628</v>
      </c>
      <c r="S14" s="1">
        <v>6992</v>
      </c>
      <c r="U14" s="3">
        <f>Q14+R14+S14</f>
        <v>22620</v>
      </c>
      <c r="V14" s="10"/>
      <c r="W14" s="4"/>
      <c r="X14" s="10"/>
      <c r="Y14" s="1">
        <v>8.8000000000000007</v>
      </c>
      <c r="Z14" s="14">
        <f t="shared" ref="Z14:Z19" si="14">(1/Y14)*$AP$2*$AU$2*1000</f>
        <v>4.5754622721943941</v>
      </c>
      <c r="AA14" s="1">
        <f>F14*Y14</f>
        <v>1848.0000000000002</v>
      </c>
      <c r="AC14" s="1">
        <v>500000</v>
      </c>
      <c r="AD14" s="3">
        <f>C14+E14+H14+K14+N14+P14+U14+V14+X14</f>
        <v>416666.66666666669</v>
      </c>
      <c r="AE14" s="24">
        <f>AD14*1.2</f>
        <v>500000</v>
      </c>
      <c r="AG14" s="25"/>
    </row>
    <row r="15" spans="1:49" ht="16" x14ac:dyDescent="0.2">
      <c r="A15" s="1" t="s">
        <v>40</v>
      </c>
      <c r="B15" s="1">
        <v>2030</v>
      </c>
      <c r="C15" s="3">
        <f t="shared" si="0"/>
        <v>376780.66666666669</v>
      </c>
      <c r="D15" s="1">
        <v>70</v>
      </c>
      <c r="E15" s="1">
        <f t="shared" si="1"/>
        <v>15400</v>
      </c>
      <c r="F15" s="1">
        <v>210</v>
      </c>
      <c r="G15" s="5"/>
      <c r="H15" s="3">
        <v>4066</v>
      </c>
      <c r="I15" s="4"/>
      <c r="J15" s="4"/>
      <c r="K15" s="10"/>
      <c r="L15" s="11"/>
      <c r="M15" s="4"/>
      <c r="N15" s="10"/>
      <c r="O15" s="4"/>
      <c r="P15" s="4"/>
      <c r="Q15" s="10"/>
      <c r="R15" s="3">
        <v>17829</v>
      </c>
      <c r="S15" s="1">
        <v>9455</v>
      </c>
      <c r="U15" s="3">
        <f t="shared" ref="U15:U19" si="15">Q15+R15+S15</f>
        <v>27284</v>
      </c>
      <c r="V15" s="10"/>
      <c r="W15" s="4"/>
      <c r="X15" s="10"/>
      <c r="Y15" s="1">
        <v>10</v>
      </c>
      <c r="Z15" s="14">
        <f t="shared" si="14"/>
        <v>4.0264067995310677</v>
      </c>
      <c r="AA15" s="1">
        <f t="shared" ref="AA15:AA19" si="16">F15*Y15</f>
        <v>2100</v>
      </c>
      <c r="AD15" s="3">
        <f t="shared" ref="AD15:AD19" si="17">C15+E15+H15+K15+N15+P15+U15+V15+X15</f>
        <v>423530.66666666669</v>
      </c>
      <c r="AE15" s="24">
        <f t="shared" ref="AE15:AE19" si="18">AD15*1.2</f>
        <v>508236.79999999999</v>
      </c>
      <c r="AG15" s="25"/>
    </row>
    <row r="16" spans="1:49" ht="16" x14ac:dyDescent="0.2">
      <c r="A16" s="1" t="s">
        <v>40</v>
      </c>
      <c r="B16" s="1">
        <v>2035</v>
      </c>
      <c r="C16" s="3">
        <f t="shared" si="0"/>
        <v>376780.66666666669</v>
      </c>
      <c r="D16" s="1">
        <v>80.489999999999995</v>
      </c>
      <c r="E16" s="1">
        <f t="shared" si="1"/>
        <v>17707.8</v>
      </c>
      <c r="F16" s="1">
        <v>210</v>
      </c>
      <c r="G16" s="5"/>
      <c r="H16" s="3">
        <v>4066</v>
      </c>
      <c r="I16" s="4"/>
      <c r="J16" s="4"/>
      <c r="K16" s="10"/>
      <c r="L16" s="11"/>
      <c r="M16" s="4"/>
      <c r="N16" s="10"/>
      <c r="O16" s="4"/>
      <c r="P16" s="4"/>
      <c r="Q16" s="10"/>
      <c r="R16" s="3">
        <v>17829</v>
      </c>
      <c r="S16" s="1">
        <v>9455</v>
      </c>
      <c r="U16" s="3">
        <f t="shared" si="15"/>
        <v>27284</v>
      </c>
      <c r="V16" s="10"/>
      <c r="W16" s="4"/>
      <c r="X16" s="10"/>
      <c r="Y16" s="1">
        <v>11.2</v>
      </c>
      <c r="Z16" s="14">
        <f t="shared" si="14"/>
        <v>3.5950060710098817</v>
      </c>
      <c r="AA16" s="1">
        <f t="shared" si="16"/>
        <v>2352</v>
      </c>
      <c r="AC16" s="1">
        <v>537280</v>
      </c>
      <c r="AD16" s="3">
        <f t="shared" si="17"/>
        <v>425838.46666666667</v>
      </c>
      <c r="AE16" s="24">
        <f t="shared" si="18"/>
        <v>511006.16</v>
      </c>
      <c r="AG16" s="25"/>
    </row>
    <row r="17" spans="1:34" ht="16" x14ac:dyDescent="0.2">
      <c r="A17" s="1" t="s">
        <v>40</v>
      </c>
      <c r="B17" s="1">
        <v>2040</v>
      </c>
      <c r="C17" s="3">
        <f t="shared" si="0"/>
        <v>376780.66666666669</v>
      </c>
      <c r="D17" s="1">
        <v>80</v>
      </c>
      <c r="E17" s="1">
        <f t="shared" si="1"/>
        <v>17600</v>
      </c>
      <c r="F17" s="1">
        <v>210</v>
      </c>
      <c r="G17" s="5"/>
      <c r="H17" s="3">
        <v>4066</v>
      </c>
      <c r="I17" s="4"/>
      <c r="J17" s="4"/>
      <c r="K17" s="10"/>
      <c r="L17" s="11"/>
      <c r="M17" s="4"/>
      <c r="N17" s="10"/>
      <c r="O17" s="4"/>
      <c r="P17" s="4"/>
      <c r="Q17" s="10"/>
      <c r="R17" s="3">
        <v>17829</v>
      </c>
      <c r="S17" s="1">
        <v>9455</v>
      </c>
      <c r="U17" s="3">
        <f t="shared" si="15"/>
        <v>27284</v>
      </c>
      <c r="V17" s="10"/>
      <c r="W17" s="4"/>
      <c r="X17" s="10"/>
      <c r="Y17" s="1">
        <f>(Y16+Y19)/2</f>
        <v>11.85</v>
      </c>
      <c r="Z17" s="14">
        <f t="shared" si="14"/>
        <v>3.3978116451738964</v>
      </c>
      <c r="AA17" s="1">
        <f t="shared" si="16"/>
        <v>2488.5</v>
      </c>
      <c r="AD17" s="3">
        <f t="shared" si="17"/>
        <v>425730.66666666669</v>
      </c>
      <c r="AE17" s="24">
        <f t="shared" si="18"/>
        <v>510876.8</v>
      </c>
      <c r="AG17" s="25"/>
    </row>
    <row r="18" spans="1:34" ht="16" x14ac:dyDescent="0.2">
      <c r="A18" s="1" t="s">
        <v>40</v>
      </c>
      <c r="B18" s="1">
        <v>2045</v>
      </c>
      <c r="C18" s="3">
        <f t="shared" si="0"/>
        <v>376780.66666666669</v>
      </c>
      <c r="D18" s="1">
        <v>80</v>
      </c>
      <c r="E18" s="1">
        <f t="shared" si="1"/>
        <v>17600</v>
      </c>
      <c r="F18" s="1">
        <v>210</v>
      </c>
      <c r="G18" s="5"/>
      <c r="H18" s="3">
        <v>4066</v>
      </c>
      <c r="I18" s="4"/>
      <c r="J18" s="4"/>
      <c r="K18" s="10"/>
      <c r="L18" s="11"/>
      <c r="M18" s="4"/>
      <c r="N18" s="10"/>
      <c r="O18" s="4"/>
      <c r="P18" s="4"/>
      <c r="Q18" s="10"/>
      <c r="R18" s="3">
        <v>17829</v>
      </c>
      <c r="S18" s="1">
        <v>9455</v>
      </c>
      <c r="U18" s="3">
        <f t="shared" si="15"/>
        <v>27284</v>
      </c>
      <c r="V18" s="10"/>
      <c r="W18" s="4"/>
      <c r="X18" s="10"/>
      <c r="Y18" s="1">
        <f>(Y17+Y19)/2</f>
        <v>12.175000000000001</v>
      </c>
      <c r="Z18" s="14">
        <f t="shared" si="14"/>
        <v>3.307110307623053</v>
      </c>
      <c r="AA18" s="1">
        <f t="shared" si="16"/>
        <v>2556.75</v>
      </c>
      <c r="AD18" s="3">
        <f t="shared" si="17"/>
        <v>425730.66666666669</v>
      </c>
      <c r="AE18" s="24">
        <f t="shared" si="18"/>
        <v>510876.8</v>
      </c>
      <c r="AG18" s="25"/>
    </row>
    <row r="19" spans="1:34" s="7" customFormat="1" ht="16" x14ac:dyDescent="0.2">
      <c r="A19" s="7" t="s">
        <v>40</v>
      </c>
      <c r="B19" s="7">
        <v>2050</v>
      </c>
      <c r="C19" s="26">
        <f t="shared" si="0"/>
        <v>376780.66666666669</v>
      </c>
      <c r="D19" s="7">
        <v>80</v>
      </c>
      <c r="E19" s="7">
        <f t="shared" si="1"/>
        <v>17600</v>
      </c>
      <c r="F19" s="7">
        <v>210</v>
      </c>
      <c r="G19" s="49"/>
      <c r="H19" s="26">
        <v>4066</v>
      </c>
      <c r="I19" s="48"/>
      <c r="J19" s="48"/>
      <c r="K19" s="52"/>
      <c r="L19" s="53"/>
      <c r="M19" s="48"/>
      <c r="N19" s="52"/>
      <c r="O19" s="48"/>
      <c r="P19" s="48"/>
      <c r="Q19" s="52"/>
      <c r="R19" s="26">
        <v>17829</v>
      </c>
      <c r="S19" s="7">
        <v>9455</v>
      </c>
      <c r="U19" s="26">
        <f t="shared" si="15"/>
        <v>27284</v>
      </c>
      <c r="V19" s="52"/>
      <c r="W19" s="48"/>
      <c r="X19" s="52"/>
      <c r="Y19" s="7">
        <v>12.5</v>
      </c>
      <c r="Z19" s="27">
        <f t="shared" si="14"/>
        <v>3.2211254396248541</v>
      </c>
      <c r="AA19" s="7">
        <f t="shared" si="16"/>
        <v>2625</v>
      </c>
      <c r="AC19" s="7">
        <v>537280</v>
      </c>
      <c r="AD19" s="26">
        <f t="shared" si="17"/>
        <v>425730.66666666669</v>
      </c>
      <c r="AE19" s="51">
        <f t="shared" si="18"/>
        <v>510876.8</v>
      </c>
      <c r="AG19" s="30"/>
      <c r="AH19" s="22"/>
    </row>
    <row r="20" spans="1:34" ht="16" x14ac:dyDescent="0.2">
      <c r="A20" s="1" t="s">
        <v>43</v>
      </c>
      <c r="B20" s="1">
        <v>2025</v>
      </c>
      <c r="C20" s="3">
        <f t="shared" si="0"/>
        <v>376780.66666666669</v>
      </c>
      <c r="D20" s="1">
        <v>55</v>
      </c>
      <c r="E20" s="1">
        <f t="shared" si="1"/>
        <v>12100</v>
      </c>
      <c r="F20" s="1">
        <v>390</v>
      </c>
      <c r="G20" s="6"/>
      <c r="H20" s="18">
        <v>17067</v>
      </c>
      <c r="I20" s="4"/>
      <c r="J20" s="4"/>
      <c r="K20" s="10"/>
      <c r="L20" s="11"/>
      <c r="M20" s="4"/>
      <c r="N20" s="10"/>
      <c r="O20" s="4"/>
      <c r="P20" s="4"/>
      <c r="Q20" s="10"/>
      <c r="R20" s="3">
        <v>15628</v>
      </c>
      <c r="S20" s="19">
        <v>2688</v>
      </c>
      <c r="T20" s="19"/>
      <c r="U20" s="3">
        <f>Q20+R20+S20</f>
        <v>18316</v>
      </c>
      <c r="V20" s="10"/>
      <c r="W20" s="4"/>
      <c r="X20" s="10"/>
      <c r="Y20" s="14">
        <f t="shared" ref="Y20:Y25" si="19">1/(Z20/$AV$2/$AU$2/1000)</f>
        <v>2.5366106812441314</v>
      </c>
      <c r="Z20" s="15">
        <f t="shared" ref="Z20:Z25" si="20">Z14/0.8</f>
        <v>5.7193278402429923</v>
      </c>
      <c r="AA20" s="16">
        <f>Y20*F20</f>
        <v>989.27816568521121</v>
      </c>
      <c r="AD20" s="3">
        <f>C20+E20+H20+K20+N20+P20+U20+V20+X20</f>
        <v>424263.66666666669</v>
      </c>
      <c r="AE20" s="24">
        <f>AD20*1.2</f>
        <v>509116.4</v>
      </c>
      <c r="AG20" s="25"/>
    </row>
    <row r="21" spans="1:34" ht="16" x14ac:dyDescent="0.2">
      <c r="A21" s="1" t="s">
        <v>43</v>
      </c>
      <c r="B21" s="1">
        <v>2030</v>
      </c>
      <c r="C21" s="3">
        <f t="shared" si="0"/>
        <v>376780.66666666669</v>
      </c>
      <c r="D21" s="1">
        <v>55</v>
      </c>
      <c r="E21" s="1">
        <f t="shared" si="1"/>
        <v>12100</v>
      </c>
      <c r="F21" s="1">
        <v>390</v>
      </c>
      <c r="G21" s="6"/>
      <c r="H21" s="18">
        <v>17067</v>
      </c>
      <c r="I21" s="4"/>
      <c r="J21" s="4"/>
      <c r="K21" s="10"/>
      <c r="L21" s="11"/>
      <c r="M21" s="4"/>
      <c r="N21" s="10"/>
      <c r="O21" s="4"/>
      <c r="P21" s="4"/>
      <c r="Q21" s="10"/>
      <c r="R21" s="3">
        <v>17829</v>
      </c>
      <c r="S21" s="19">
        <v>2688</v>
      </c>
      <c r="T21" s="19"/>
      <c r="U21" s="3">
        <f t="shared" ref="U21:U25" si="21">Q21+R21+S21</f>
        <v>20517</v>
      </c>
      <c r="V21" s="10"/>
      <c r="W21" s="4"/>
      <c r="X21" s="10"/>
      <c r="Y21" s="14">
        <f t="shared" si="19"/>
        <v>2.8825121377774208</v>
      </c>
      <c r="Z21" s="15">
        <f t="shared" si="20"/>
        <v>5.0330084994138344</v>
      </c>
      <c r="AA21" s="16">
        <f t="shared" ref="AA21:AA25" si="22">Y21*F21</f>
        <v>1124.1797337331941</v>
      </c>
      <c r="AD21" s="3">
        <f t="shared" ref="AD21:AD25" si="23">C21+E21+H21+K21+N21+P21+U21+V21+X21</f>
        <v>426464.66666666669</v>
      </c>
      <c r="AE21" s="24">
        <f t="shared" ref="AE21:AE25" si="24">AD21*1.2</f>
        <v>511757.6</v>
      </c>
      <c r="AG21" s="25"/>
    </row>
    <row r="22" spans="1:34" ht="16" x14ac:dyDescent="0.2">
      <c r="A22" s="1" t="s">
        <v>43</v>
      </c>
      <c r="B22" s="1">
        <v>2035</v>
      </c>
      <c r="C22" s="3">
        <f t="shared" si="0"/>
        <v>376780.66666666669</v>
      </c>
      <c r="D22" s="1">
        <v>55</v>
      </c>
      <c r="E22" s="1">
        <f t="shared" si="1"/>
        <v>12100</v>
      </c>
      <c r="F22" s="1">
        <v>390</v>
      </c>
      <c r="G22" s="6"/>
      <c r="H22" s="18">
        <v>17067</v>
      </c>
      <c r="I22" s="4"/>
      <c r="J22" s="4"/>
      <c r="K22" s="10"/>
      <c r="L22" s="11"/>
      <c r="M22" s="4"/>
      <c r="N22" s="10"/>
      <c r="O22" s="4"/>
      <c r="P22" s="4"/>
      <c r="Q22" s="10"/>
      <c r="R22" s="3">
        <v>17829</v>
      </c>
      <c r="S22" s="19">
        <v>2688</v>
      </c>
      <c r="T22" s="19"/>
      <c r="U22" s="3">
        <f t="shared" si="21"/>
        <v>20517</v>
      </c>
      <c r="V22" s="10"/>
      <c r="W22" s="4"/>
      <c r="X22" s="10"/>
      <c r="Y22" s="14">
        <f t="shared" si="19"/>
        <v>3.228413594310712</v>
      </c>
      <c r="Z22" s="15">
        <f t="shared" si="20"/>
        <v>4.4937575887623522</v>
      </c>
      <c r="AA22" s="16">
        <f t="shared" si="22"/>
        <v>1259.0813017811777</v>
      </c>
      <c r="AD22" s="3">
        <f t="shared" si="23"/>
        <v>426464.66666666669</v>
      </c>
      <c r="AE22" s="24">
        <f t="shared" si="24"/>
        <v>511757.6</v>
      </c>
      <c r="AG22" s="25"/>
    </row>
    <row r="23" spans="1:34" ht="16" x14ac:dyDescent="0.2">
      <c r="A23" s="1" t="s">
        <v>43</v>
      </c>
      <c r="B23" s="1">
        <v>2040</v>
      </c>
      <c r="C23" s="3">
        <f t="shared" si="0"/>
        <v>376780.66666666669</v>
      </c>
      <c r="D23" s="1">
        <v>55</v>
      </c>
      <c r="E23" s="1">
        <f t="shared" si="1"/>
        <v>12100</v>
      </c>
      <c r="F23" s="1">
        <v>390</v>
      </c>
      <c r="G23" s="6"/>
      <c r="H23" s="18">
        <v>17067</v>
      </c>
      <c r="I23" s="4"/>
      <c r="J23" s="4"/>
      <c r="K23" s="10"/>
      <c r="L23" s="11"/>
      <c r="M23" s="4"/>
      <c r="N23" s="10"/>
      <c r="O23" s="4"/>
      <c r="P23" s="4"/>
      <c r="Q23" s="10"/>
      <c r="R23" s="3">
        <v>17829</v>
      </c>
      <c r="S23" s="19">
        <v>2688</v>
      </c>
      <c r="T23" s="19"/>
      <c r="U23" s="3">
        <f t="shared" si="21"/>
        <v>20517</v>
      </c>
      <c r="V23" s="10"/>
      <c r="W23" s="4"/>
      <c r="X23" s="10"/>
      <c r="Y23" s="14">
        <f t="shared" si="19"/>
        <v>3.4157768832662447</v>
      </c>
      <c r="Z23" s="15">
        <f t="shared" si="20"/>
        <v>4.2472645564673703</v>
      </c>
      <c r="AA23" s="16">
        <f t="shared" si="22"/>
        <v>1332.1529844738354</v>
      </c>
      <c r="AD23" s="3">
        <f t="shared" si="23"/>
        <v>426464.66666666669</v>
      </c>
      <c r="AE23" s="24">
        <f t="shared" si="24"/>
        <v>511757.6</v>
      </c>
      <c r="AG23" s="25"/>
    </row>
    <row r="24" spans="1:34" ht="16" x14ac:dyDescent="0.2">
      <c r="A24" s="1" t="s">
        <v>43</v>
      </c>
      <c r="B24" s="1">
        <v>2045</v>
      </c>
      <c r="C24" s="3">
        <f t="shared" si="0"/>
        <v>376780.66666666669</v>
      </c>
      <c r="D24" s="1">
        <v>55</v>
      </c>
      <c r="E24" s="1">
        <f t="shared" si="1"/>
        <v>12100</v>
      </c>
      <c r="F24" s="1">
        <v>390</v>
      </c>
      <c r="G24" s="6"/>
      <c r="H24" s="18">
        <v>17067</v>
      </c>
      <c r="I24" s="4"/>
      <c r="J24" s="4"/>
      <c r="K24" s="10"/>
      <c r="L24" s="11"/>
      <c r="M24" s="4"/>
      <c r="N24" s="10"/>
      <c r="O24" s="4"/>
      <c r="P24" s="4"/>
      <c r="Q24" s="10"/>
      <c r="R24" s="3">
        <v>17829</v>
      </c>
      <c r="S24" s="19">
        <v>2688</v>
      </c>
      <c r="T24" s="19"/>
      <c r="U24" s="3">
        <f t="shared" si="21"/>
        <v>20517</v>
      </c>
      <c r="V24" s="10"/>
      <c r="W24" s="4"/>
      <c r="X24" s="10"/>
      <c r="Y24" s="14">
        <f t="shared" si="19"/>
        <v>3.5094585277440116</v>
      </c>
      <c r="Z24" s="15">
        <f t="shared" si="20"/>
        <v>4.1338878845288161</v>
      </c>
      <c r="AA24" s="16">
        <f t="shared" si="22"/>
        <v>1368.6888258201645</v>
      </c>
      <c r="AD24" s="3">
        <f t="shared" si="23"/>
        <v>426464.66666666669</v>
      </c>
      <c r="AE24" s="24">
        <f t="shared" si="24"/>
        <v>511757.6</v>
      </c>
      <c r="AG24" s="25"/>
    </row>
    <row r="25" spans="1:34" s="7" customFormat="1" ht="16" x14ac:dyDescent="0.2">
      <c r="A25" s="7" t="s">
        <v>43</v>
      </c>
      <c r="B25" s="7">
        <v>2050</v>
      </c>
      <c r="C25" s="26">
        <f t="shared" si="0"/>
        <v>376780.66666666669</v>
      </c>
      <c r="D25" s="7">
        <v>55</v>
      </c>
      <c r="E25" s="7">
        <f t="shared" si="1"/>
        <v>12100</v>
      </c>
      <c r="F25" s="7">
        <v>390</v>
      </c>
      <c r="G25" s="50"/>
      <c r="H25" s="36">
        <v>17067</v>
      </c>
      <c r="I25" s="48"/>
      <c r="J25" s="48"/>
      <c r="K25" s="52"/>
      <c r="L25" s="53"/>
      <c r="M25" s="48"/>
      <c r="N25" s="52"/>
      <c r="O25" s="48"/>
      <c r="P25" s="48"/>
      <c r="Q25" s="52"/>
      <c r="R25" s="26">
        <v>17829</v>
      </c>
      <c r="S25" s="35">
        <v>2688</v>
      </c>
      <c r="T25" s="35"/>
      <c r="U25" s="26">
        <f t="shared" si="21"/>
        <v>20517</v>
      </c>
      <c r="V25" s="52"/>
      <c r="W25" s="48"/>
      <c r="X25" s="52"/>
      <c r="Y25" s="27">
        <f t="shared" si="19"/>
        <v>3.6031401722217766</v>
      </c>
      <c r="Z25" s="32">
        <f t="shared" si="20"/>
        <v>4.0264067995310677</v>
      </c>
      <c r="AA25" s="28">
        <f t="shared" si="22"/>
        <v>1405.224667166493</v>
      </c>
      <c r="AD25" s="26">
        <f t="shared" si="23"/>
        <v>426464.66666666669</v>
      </c>
      <c r="AE25" s="51">
        <f t="shared" si="24"/>
        <v>511757.6</v>
      </c>
      <c r="AG25" s="30"/>
      <c r="AH25" s="22"/>
    </row>
    <row r="26" spans="1:34" ht="16" x14ac:dyDescent="0.2">
      <c r="A26" s="1" t="s">
        <v>47</v>
      </c>
      <c r="B26" s="1">
        <v>2025</v>
      </c>
      <c r="C26" s="3">
        <f t="shared" si="0"/>
        <v>376780.66666666669</v>
      </c>
      <c r="D26" s="4"/>
      <c r="E26" s="4"/>
      <c r="F26" s="4"/>
      <c r="G26" s="4"/>
      <c r="H26" s="4"/>
      <c r="I26" s="1">
        <v>220</v>
      </c>
      <c r="J26">
        <v>4.5</v>
      </c>
      <c r="K26" s="3">
        <f>I26*J26</f>
        <v>990</v>
      </c>
      <c r="L26" s="8">
        <f>AA26*Z26/0.9</f>
        <v>215.11111111111109</v>
      </c>
      <c r="M26">
        <f>'Battery Trends'!$D$2</f>
        <v>127.46</v>
      </c>
      <c r="N26" s="3">
        <f>L26*M26</f>
        <v>27418.062222222219</v>
      </c>
      <c r="O26" s="4"/>
      <c r="P26" s="4"/>
      <c r="Q26" s="3">
        <v>828.3</v>
      </c>
      <c r="R26" s="3">
        <v>1385.2</v>
      </c>
      <c r="T26" s="3">
        <v>103.3</v>
      </c>
      <c r="U26" s="3">
        <f t="shared" ref="U26:U37" si="25">Q26+R26+T26</f>
        <v>2316.8000000000002</v>
      </c>
      <c r="V26" s="3">
        <v>132.30000000000001</v>
      </c>
      <c r="W26" s="1">
        <v>8.32</v>
      </c>
      <c r="X26" s="3">
        <f>W26*I26</f>
        <v>1830.4</v>
      </c>
      <c r="Y26" s="6"/>
      <c r="Z26" s="15">
        <v>1.9359999999999999</v>
      </c>
      <c r="AA26" s="74">
        <v>100</v>
      </c>
      <c r="AB26" s="74"/>
      <c r="AD26" s="3">
        <f>C26+E26+H26+K26+N26+P26+U26+V26+X26</f>
        <v>409468.2288888889</v>
      </c>
      <c r="AE26" s="24">
        <f>AD26*1.2</f>
        <v>491361.87466666667</v>
      </c>
      <c r="AG26" s="25">
        <f>Z26/(1-0.321)</f>
        <v>2.8512518409425622</v>
      </c>
      <c r="AH26">
        <f>Z26/(1-0.064)</f>
        <v>2.0683760683760686</v>
      </c>
    </row>
    <row r="27" spans="1:34" ht="16" x14ac:dyDescent="0.2">
      <c r="A27" s="1" t="s">
        <v>47</v>
      </c>
      <c r="B27" s="1">
        <v>2030</v>
      </c>
      <c r="C27" s="3">
        <f t="shared" si="0"/>
        <v>376780.66666666669</v>
      </c>
      <c r="D27" s="4"/>
      <c r="E27" s="4"/>
      <c r="F27" s="4"/>
      <c r="G27" s="4"/>
      <c r="H27" s="4"/>
      <c r="I27" s="1">
        <v>220</v>
      </c>
      <c r="J27">
        <v>2.75</v>
      </c>
      <c r="K27" s="3">
        <f t="shared" ref="K27:K31" si="26">I27*J27</f>
        <v>605</v>
      </c>
      <c r="L27" s="8">
        <f t="shared" ref="L27:L37" si="27">AA27*Z27/0.9</f>
        <v>189</v>
      </c>
      <c r="M27">
        <f>'Battery Trends'!$D$3</f>
        <v>96.46</v>
      </c>
      <c r="N27" s="3">
        <f t="shared" ref="N27:N31" si="28">L27*M27</f>
        <v>18230.939999999999</v>
      </c>
      <c r="O27" s="4"/>
      <c r="P27" s="4"/>
      <c r="Q27" s="3">
        <f>(Q26+Q28)/2</f>
        <v>686.25</v>
      </c>
      <c r="R27" s="3">
        <f t="shared" ref="R27" si="29">(R26+R28)/2</f>
        <v>1335.35</v>
      </c>
      <c r="T27" s="3">
        <f>(T26+T28)/2</f>
        <v>78.349999999999994</v>
      </c>
      <c r="U27" s="3">
        <f t="shared" si="25"/>
        <v>2099.9499999999998</v>
      </c>
      <c r="V27" s="3">
        <v>84.65</v>
      </c>
      <c r="W27" s="1">
        <v>6</v>
      </c>
      <c r="X27" s="3">
        <f t="shared" ref="X27:X31" si="30">W27*I27</f>
        <v>1320</v>
      </c>
      <c r="Y27" s="6"/>
      <c r="Z27" s="1">
        <v>1.7010000000000001</v>
      </c>
      <c r="AA27" s="74">
        <v>100</v>
      </c>
      <c r="AB27" s="74"/>
      <c r="AD27" s="3">
        <f t="shared" ref="AD27:AD31" si="31">C27+E27+H27+K27+N27+P27+U27+V27+X27</f>
        <v>399121.20666666672</v>
      </c>
      <c r="AE27" s="24">
        <f t="shared" ref="AE27:AE31" si="32">AD27*1.2</f>
        <v>478945.44800000003</v>
      </c>
      <c r="AG27" s="25">
        <f t="shared" ref="AG27:AG31" si="33">Z27/(1-0.321)</f>
        <v>2.5051546391752577</v>
      </c>
      <c r="AH27">
        <f t="shared" ref="AH27:AH31" si="34">Z27/(1-0.064)</f>
        <v>1.8173076923076925</v>
      </c>
    </row>
    <row r="28" spans="1:34" ht="16" x14ac:dyDescent="0.2">
      <c r="A28" s="1" t="s">
        <v>47</v>
      </c>
      <c r="B28" s="1">
        <v>2035</v>
      </c>
      <c r="C28" s="3">
        <f t="shared" si="0"/>
        <v>376780.66666666669</v>
      </c>
      <c r="D28" s="4"/>
      <c r="E28" s="4"/>
      <c r="F28" s="4"/>
      <c r="G28" s="4"/>
      <c r="H28" s="4"/>
      <c r="I28" s="1">
        <v>220</v>
      </c>
      <c r="J28">
        <v>2.4700000000000002</v>
      </c>
      <c r="K28" s="3">
        <f t="shared" si="26"/>
        <v>543.40000000000009</v>
      </c>
      <c r="L28" s="8">
        <f t="shared" si="27"/>
        <v>168.33333333333334</v>
      </c>
      <c r="M28">
        <f>'Battery Trends'!$D$4</f>
        <v>82.84</v>
      </c>
      <c r="N28" s="3">
        <f t="shared" si="28"/>
        <v>13944.733333333335</v>
      </c>
      <c r="O28" s="4"/>
      <c r="P28" s="4"/>
      <c r="Q28" s="3">
        <v>544.20000000000005</v>
      </c>
      <c r="R28" s="3">
        <v>1285.5</v>
      </c>
      <c r="T28" s="3">
        <v>53.4</v>
      </c>
      <c r="U28" s="3">
        <f t="shared" si="25"/>
        <v>1883.1000000000001</v>
      </c>
      <c r="V28" s="3">
        <v>37</v>
      </c>
      <c r="W28" s="1">
        <v>5</v>
      </c>
      <c r="X28" s="3">
        <f t="shared" si="30"/>
        <v>1100</v>
      </c>
      <c r="Y28" s="6"/>
      <c r="Z28" s="1">
        <v>1.5149999999999999</v>
      </c>
      <c r="AA28" s="74">
        <v>100</v>
      </c>
      <c r="AB28" s="74"/>
      <c r="AD28" s="3">
        <f t="shared" si="31"/>
        <v>394288.9</v>
      </c>
      <c r="AE28" s="24">
        <f t="shared" si="32"/>
        <v>473146.68</v>
      </c>
      <c r="AG28" s="25">
        <f t="shared" si="33"/>
        <v>2.2312223858615607</v>
      </c>
      <c r="AH28">
        <f t="shared" si="34"/>
        <v>1.6185897435897436</v>
      </c>
    </row>
    <row r="29" spans="1:34" ht="16" x14ac:dyDescent="0.2">
      <c r="A29" s="1" t="s">
        <v>47</v>
      </c>
      <c r="B29" s="1">
        <v>2040</v>
      </c>
      <c r="C29" s="3">
        <f t="shared" si="0"/>
        <v>376780.66666666669</v>
      </c>
      <c r="D29" s="4"/>
      <c r="E29" s="4"/>
      <c r="F29" s="4"/>
      <c r="G29" s="4"/>
      <c r="H29" s="4"/>
      <c r="I29" s="1">
        <v>220</v>
      </c>
      <c r="J29">
        <v>2.2000000000000002</v>
      </c>
      <c r="K29" s="3">
        <f t="shared" si="26"/>
        <v>484.00000000000006</v>
      </c>
      <c r="L29" s="8">
        <f t="shared" si="27"/>
        <v>158.72222222222226</v>
      </c>
      <c r="M29">
        <f>'Battery Trends'!$D$5</f>
        <v>71.13</v>
      </c>
      <c r="N29" s="3">
        <f t="shared" si="28"/>
        <v>11289.911666666669</v>
      </c>
      <c r="O29" s="4"/>
      <c r="P29" s="4"/>
      <c r="Q29" s="3">
        <f>(Q28+Q31)/2</f>
        <v>508.15000000000003</v>
      </c>
      <c r="R29" s="3">
        <f t="shared" ref="R29" si="35">(R28+R31)/2</f>
        <v>1267.8</v>
      </c>
      <c r="T29" s="3">
        <f>(T28+T31)/2</f>
        <v>48.05</v>
      </c>
      <c r="U29" s="3">
        <f t="shared" si="25"/>
        <v>1824</v>
      </c>
      <c r="V29" s="3">
        <v>32</v>
      </c>
      <c r="W29" s="1">
        <v>5</v>
      </c>
      <c r="X29" s="3">
        <f t="shared" si="30"/>
        <v>1100</v>
      </c>
      <c r="Y29" s="6"/>
      <c r="Z29" s="15">
        <f>(Z28+Z31)/2</f>
        <v>1.4285000000000001</v>
      </c>
      <c r="AA29" s="74">
        <v>100</v>
      </c>
      <c r="AB29" s="74"/>
      <c r="AD29" s="3">
        <f t="shared" si="31"/>
        <v>391510.57833333337</v>
      </c>
      <c r="AE29" s="24">
        <f t="shared" si="32"/>
        <v>469812.69400000002</v>
      </c>
      <c r="AG29" s="25">
        <f t="shared" si="33"/>
        <v>2.1038291605301915</v>
      </c>
      <c r="AH29">
        <f t="shared" si="34"/>
        <v>1.5261752136752138</v>
      </c>
    </row>
    <row r="30" spans="1:34" ht="16" x14ac:dyDescent="0.2">
      <c r="A30" s="1" t="s">
        <v>47</v>
      </c>
      <c r="B30" s="1">
        <v>2045</v>
      </c>
      <c r="C30" s="3">
        <f t="shared" si="0"/>
        <v>376780.66666666669</v>
      </c>
      <c r="D30" s="4"/>
      <c r="E30" s="4"/>
      <c r="F30" s="4"/>
      <c r="G30" s="4"/>
      <c r="H30" s="4"/>
      <c r="I30" s="1">
        <v>220</v>
      </c>
      <c r="J30">
        <v>2.2000000000000002</v>
      </c>
      <c r="K30" s="3">
        <f t="shared" si="26"/>
        <v>484.00000000000006</v>
      </c>
      <c r="L30" s="8">
        <f t="shared" si="27"/>
        <v>153.91666666666666</v>
      </c>
      <c r="M30">
        <f>'Battery Trends'!$D$6</f>
        <v>61.08</v>
      </c>
      <c r="N30" s="3">
        <f t="shared" si="28"/>
        <v>9401.23</v>
      </c>
      <c r="O30" s="4"/>
      <c r="P30" s="4"/>
      <c r="Q30" s="3">
        <f>(Q29+Q31)/2</f>
        <v>490.125</v>
      </c>
      <c r="R30" s="3">
        <f t="shared" ref="R30" si="36">(R29+R31)/2</f>
        <v>1258.9499999999998</v>
      </c>
      <c r="T30" s="3">
        <f>(T29+T31)/2</f>
        <v>45.375</v>
      </c>
      <c r="U30" s="3">
        <f t="shared" si="25"/>
        <v>1794.4499999999998</v>
      </c>
      <c r="V30" s="3">
        <v>28</v>
      </c>
      <c r="W30" s="1">
        <v>5</v>
      </c>
      <c r="X30" s="3">
        <f t="shared" si="30"/>
        <v>1100</v>
      </c>
      <c r="Y30" s="6"/>
      <c r="Z30" s="15">
        <f>(Z29+Z31)/2</f>
        <v>1.3852500000000001</v>
      </c>
      <c r="AA30" s="74">
        <v>100</v>
      </c>
      <c r="AB30" s="74"/>
      <c r="AD30" s="3">
        <f t="shared" si="31"/>
        <v>389588.34666666668</v>
      </c>
      <c r="AE30" s="24">
        <f t="shared" si="32"/>
        <v>467506.016</v>
      </c>
      <c r="AG30" s="25">
        <f t="shared" si="33"/>
        <v>2.0401325478645065</v>
      </c>
      <c r="AH30">
        <f t="shared" si="34"/>
        <v>1.4799679487179489</v>
      </c>
    </row>
    <row r="31" spans="1:34" s="7" customFormat="1" ht="16" x14ac:dyDescent="0.2">
      <c r="A31" s="7" t="s">
        <v>47</v>
      </c>
      <c r="B31" s="7">
        <v>2050</v>
      </c>
      <c r="C31" s="26">
        <f t="shared" si="0"/>
        <v>376780.66666666669</v>
      </c>
      <c r="D31" s="48"/>
      <c r="E31" s="48"/>
      <c r="F31" s="48"/>
      <c r="G31" s="48"/>
      <c r="H31" s="48"/>
      <c r="I31" s="7">
        <v>220</v>
      </c>
      <c r="J31" s="22">
        <v>2.2000000000000002</v>
      </c>
      <c r="K31" s="26">
        <f t="shared" si="26"/>
        <v>484.00000000000006</v>
      </c>
      <c r="L31" s="31">
        <f t="shared" si="27"/>
        <v>149.11111111111111</v>
      </c>
      <c r="M31" s="22">
        <f>'Battery Trends'!$D$7</f>
        <v>52.45</v>
      </c>
      <c r="N31" s="26">
        <f t="shared" si="28"/>
        <v>7820.8777777777786</v>
      </c>
      <c r="O31" s="48"/>
      <c r="P31" s="48"/>
      <c r="Q31" s="26">
        <v>472.1</v>
      </c>
      <c r="R31" s="26">
        <v>1250.0999999999999</v>
      </c>
      <c r="T31" s="26">
        <v>42.7</v>
      </c>
      <c r="U31" s="26">
        <f t="shared" si="25"/>
        <v>1764.8999999999999</v>
      </c>
      <c r="V31" s="26">
        <v>26.5</v>
      </c>
      <c r="W31" s="7">
        <v>5</v>
      </c>
      <c r="X31" s="26">
        <f t="shared" si="30"/>
        <v>1100</v>
      </c>
      <c r="Y31" s="50"/>
      <c r="Z31" s="32">
        <v>1.3420000000000001</v>
      </c>
      <c r="AA31" s="75">
        <v>100</v>
      </c>
      <c r="AB31" s="75"/>
      <c r="AD31" s="26">
        <f t="shared" si="31"/>
        <v>387976.9444444445</v>
      </c>
      <c r="AE31" s="51">
        <f t="shared" si="32"/>
        <v>465572.33333333337</v>
      </c>
      <c r="AG31" s="30">
        <f t="shared" si="33"/>
        <v>1.9764359351988219</v>
      </c>
      <c r="AH31" s="22">
        <f t="shared" si="34"/>
        <v>1.433760683760684</v>
      </c>
    </row>
    <row r="32" spans="1:34" ht="16" x14ac:dyDescent="0.2">
      <c r="A32" s="1" t="s">
        <v>48</v>
      </c>
      <c r="B32" s="1">
        <v>2025</v>
      </c>
      <c r="C32" s="3">
        <f t="shared" si="0"/>
        <v>376780.66666666669</v>
      </c>
      <c r="D32" s="4"/>
      <c r="E32" s="4"/>
      <c r="F32" s="4"/>
      <c r="G32" s="4"/>
      <c r="H32" s="4"/>
      <c r="I32" s="1">
        <v>220</v>
      </c>
      <c r="J32">
        <v>4.5</v>
      </c>
      <c r="K32" s="3">
        <f>I32*J32</f>
        <v>990</v>
      </c>
      <c r="L32" s="8">
        <f t="shared" si="27"/>
        <v>1075.5555555555554</v>
      </c>
      <c r="M32">
        <f>'Battery Trends'!$D$2</f>
        <v>127.46</v>
      </c>
      <c r="N32" s="3">
        <f>L32*M32</f>
        <v>137090.31111111108</v>
      </c>
      <c r="O32" s="4"/>
      <c r="P32" s="4"/>
      <c r="Q32" s="3">
        <v>828.3</v>
      </c>
      <c r="R32" s="3">
        <v>1385.2</v>
      </c>
      <c r="T32" s="3">
        <v>103.3</v>
      </c>
      <c r="U32" s="3">
        <f t="shared" si="25"/>
        <v>2316.8000000000002</v>
      </c>
      <c r="V32" s="3">
        <v>132.30000000000001</v>
      </c>
      <c r="W32" s="1">
        <v>8.32</v>
      </c>
      <c r="X32" s="3">
        <f>W32*I32</f>
        <v>1830.4</v>
      </c>
      <c r="Y32" s="6"/>
      <c r="Z32" s="15">
        <v>1.9359999999999999</v>
      </c>
      <c r="AA32" s="74">
        <v>500</v>
      </c>
      <c r="AB32" s="74"/>
      <c r="AD32" s="3">
        <f>C32+E32+H32+K32+N32+P32+U32+V32+X32</f>
        <v>519140.47777777776</v>
      </c>
      <c r="AE32" s="24">
        <f>AD32*1.2</f>
        <v>622968.57333333325</v>
      </c>
      <c r="AG32" s="25">
        <f>Z32/(1-0.321)</f>
        <v>2.8512518409425622</v>
      </c>
      <c r="AH32">
        <f>Z32/(1-0.064)</f>
        <v>2.0683760683760686</v>
      </c>
    </row>
    <row r="33" spans="1:34" ht="16" x14ac:dyDescent="0.2">
      <c r="A33" s="1" t="s">
        <v>48</v>
      </c>
      <c r="B33" s="1">
        <v>2030</v>
      </c>
      <c r="C33" s="3">
        <f t="shared" si="0"/>
        <v>376780.66666666669</v>
      </c>
      <c r="D33" s="4"/>
      <c r="E33" s="4"/>
      <c r="F33" s="4"/>
      <c r="G33" s="4"/>
      <c r="H33" s="4"/>
      <c r="I33" s="1">
        <v>220</v>
      </c>
      <c r="J33">
        <v>2.75</v>
      </c>
      <c r="K33" s="3">
        <f t="shared" ref="K33:K37" si="37">I33*J33</f>
        <v>605</v>
      </c>
      <c r="L33" s="8">
        <f t="shared" si="27"/>
        <v>945</v>
      </c>
      <c r="M33">
        <f>'Battery Trends'!$D$3</f>
        <v>96.46</v>
      </c>
      <c r="N33" s="3">
        <f t="shared" ref="N33:N37" si="38">L33*M33</f>
        <v>91154.7</v>
      </c>
      <c r="O33" s="4"/>
      <c r="P33" s="4"/>
      <c r="Q33" s="3">
        <f>(Q32+Q34)/2</f>
        <v>686.25</v>
      </c>
      <c r="R33" s="3">
        <f t="shared" ref="R33" si="39">(R32+R34)/2</f>
        <v>1335.35</v>
      </c>
      <c r="T33" s="3">
        <f>(T32+T34)/2</f>
        <v>78.349999999999994</v>
      </c>
      <c r="U33" s="3">
        <f t="shared" si="25"/>
        <v>2099.9499999999998</v>
      </c>
      <c r="V33" s="3">
        <v>84.65</v>
      </c>
      <c r="W33" s="1">
        <v>6</v>
      </c>
      <c r="X33" s="3">
        <f t="shared" ref="X33:X37" si="40">W33*I33</f>
        <v>1320</v>
      </c>
      <c r="Y33" s="6"/>
      <c r="Z33" s="1">
        <v>1.7010000000000001</v>
      </c>
      <c r="AA33" s="74">
        <v>500</v>
      </c>
      <c r="AB33" s="74"/>
      <c r="AD33" s="3">
        <f t="shared" ref="AD33:AD37" si="41">C33+E33+H33+K33+N33+P33+U33+V33+X33</f>
        <v>472044.96666666673</v>
      </c>
      <c r="AE33" s="24">
        <f t="shared" ref="AE33:AE37" si="42">AD33*1.2</f>
        <v>566453.96000000008</v>
      </c>
      <c r="AG33" s="25">
        <f t="shared" ref="AG33:AG37" si="43">Z33/(1-0.321)</f>
        <v>2.5051546391752577</v>
      </c>
      <c r="AH33">
        <f t="shared" ref="AH33:AH37" si="44">Z33/(1-0.064)</f>
        <v>1.8173076923076925</v>
      </c>
    </row>
    <row r="34" spans="1:34" ht="16" x14ac:dyDescent="0.2">
      <c r="A34" s="1" t="s">
        <v>48</v>
      </c>
      <c r="B34" s="1">
        <v>2035</v>
      </c>
      <c r="C34" s="3">
        <f t="shared" ref="C34:C67" si="45">$AW$2</f>
        <v>376780.66666666669</v>
      </c>
      <c r="D34" s="4"/>
      <c r="E34" s="4"/>
      <c r="F34" s="4"/>
      <c r="G34" s="4"/>
      <c r="H34" s="4"/>
      <c r="I34" s="1">
        <v>220</v>
      </c>
      <c r="J34">
        <v>2.4700000000000002</v>
      </c>
      <c r="K34" s="3">
        <f t="shared" si="37"/>
        <v>543.40000000000009</v>
      </c>
      <c r="L34" s="8">
        <f t="shared" si="27"/>
        <v>841.66666666666663</v>
      </c>
      <c r="M34">
        <f>'Battery Trends'!$D$4</f>
        <v>82.84</v>
      </c>
      <c r="N34" s="3">
        <f t="shared" si="38"/>
        <v>69723.666666666672</v>
      </c>
      <c r="O34" s="4"/>
      <c r="P34" s="4"/>
      <c r="Q34" s="3">
        <v>544.20000000000005</v>
      </c>
      <c r="R34" s="3">
        <v>1285.5</v>
      </c>
      <c r="T34" s="3">
        <v>53.4</v>
      </c>
      <c r="U34" s="3">
        <f t="shared" si="25"/>
        <v>1883.1000000000001</v>
      </c>
      <c r="V34" s="3">
        <v>37</v>
      </c>
      <c r="W34" s="1">
        <v>5</v>
      </c>
      <c r="X34" s="3">
        <f t="shared" si="40"/>
        <v>1100</v>
      </c>
      <c r="Y34" s="6"/>
      <c r="Z34" s="1">
        <v>1.5149999999999999</v>
      </c>
      <c r="AA34" s="74">
        <v>500</v>
      </c>
      <c r="AB34" s="74"/>
      <c r="AD34" s="3">
        <f t="shared" si="41"/>
        <v>450067.83333333337</v>
      </c>
      <c r="AE34" s="24">
        <f t="shared" si="42"/>
        <v>540081.4</v>
      </c>
      <c r="AG34" s="25">
        <f t="shared" si="43"/>
        <v>2.2312223858615607</v>
      </c>
      <c r="AH34">
        <f t="shared" si="44"/>
        <v>1.6185897435897436</v>
      </c>
    </row>
    <row r="35" spans="1:34" ht="16" x14ac:dyDescent="0.2">
      <c r="A35" s="1" t="s">
        <v>48</v>
      </c>
      <c r="B35" s="1">
        <v>2040</v>
      </c>
      <c r="C35" s="3">
        <f t="shared" si="45"/>
        <v>376780.66666666669</v>
      </c>
      <c r="D35" s="4"/>
      <c r="E35" s="4"/>
      <c r="F35" s="4"/>
      <c r="G35" s="4"/>
      <c r="H35" s="4"/>
      <c r="I35" s="1">
        <v>220</v>
      </c>
      <c r="J35">
        <v>2.2000000000000002</v>
      </c>
      <c r="K35" s="3">
        <f t="shared" si="37"/>
        <v>484.00000000000006</v>
      </c>
      <c r="L35" s="8">
        <f t="shared" si="27"/>
        <v>793.61111111111109</v>
      </c>
      <c r="M35">
        <f>'Battery Trends'!$D$5</f>
        <v>71.13</v>
      </c>
      <c r="N35" s="3">
        <f t="shared" si="38"/>
        <v>56449.558333333327</v>
      </c>
      <c r="O35" s="4"/>
      <c r="P35" s="4"/>
      <c r="Q35" s="3">
        <f>(Q34+Q37)/2</f>
        <v>508.15000000000003</v>
      </c>
      <c r="R35" s="3">
        <f t="shared" ref="R35" si="46">(R34+R37)/2</f>
        <v>1267.8</v>
      </c>
      <c r="T35" s="3">
        <f>(T34+T37)/2</f>
        <v>48.05</v>
      </c>
      <c r="U35" s="3">
        <f t="shared" si="25"/>
        <v>1824</v>
      </c>
      <c r="V35" s="3">
        <v>32</v>
      </c>
      <c r="W35" s="1">
        <v>5</v>
      </c>
      <c r="X35" s="3">
        <f t="shared" si="40"/>
        <v>1100</v>
      </c>
      <c r="Y35" s="6"/>
      <c r="Z35" s="15">
        <f>(Z34+Z37)/2</f>
        <v>1.4285000000000001</v>
      </c>
      <c r="AA35" s="74">
        <v>500</v>
      </c>
      <c r="AB35" s="74"/>
      <c r="AD35" s="3">
        <f t="shared" si="41"/>
        <v>436670.22500000003</v>
      </c>
      <c r="AE35" s="24">
        <f t="shared" si="42"/>
        <v>524004.27</v>
      </c>
      <c r="AG35" s="25">
        <f t="shared" si="43"/>
        <v>2.1038291605301915</v>
      </c>
      <c r="AH35">
        <f t="shared" si="44"/>
        <v>1.5261752136752138</v>
      </c>
    </row>
    <row r="36" spans="1:34" ht="16" x14ac:dyDescent="0.2">
      <c r="A36" s="1" t="s">
        <v>48</v>
      </c>
      <c r="B36" s="1">
        <v>2045</v>
      </c>
      <c r="C36" s="3">
        <f t="shared" si="45"/>
        <v>376780.66666666669</v>
      </c>
      <c r="D36" s="4"/>
      <c r="E36" s="4"/>
      <c r="F36" s="4"/>
      <c r="G36" s="4"/>
      <c r="H36" s="4"/>
      <c r="I36" s="1">
        <v>220</v>
      </c>
      <c r="J36">
        <v>2.2000000000000002</v>
      </c>
      <c r="K36" s="3">
        <f t="shared" si="37"/>
        <v>484.00000000000006</v>
      </c>
      <c r="L36" s="8">
        <f t="shared" si="27"/>
        <v>769.58333333333326</v>
      </c>
      <c r="M36">
        <f>'Battery Trends'!$D$6</f>
        <v>61.08</v>
      </c>
      <c r="N36" s="3">
        <f t="shared" si="38"/>
        <v>47006.149999999994</v>
      </c>
      <c r="O36" s="4"/>
      <c r="P36" s="4"/>
      <c r="Q36" s="3">
        <f>(Q35+Q37)/2</f>
        <v>490.125</v>
      </c>
      <c r="R36" s="3">
        <f t="shared" ref="R36" si="47">(R35+R37)/2</f>
        <v>1258.9499999999998</v>
      </c>
      <c r="T36" s="3">
        <f>(T35+T37)/2</f>
        <v>45.375</v>
      </c>
      <c r="U36" s="3">
        <f t="shared" si="25"/>
        <v>1794.4499999999998</v>
      </c>
      <c r="V36" s="3">
        <v>28</v>
      </c>
      <c r="W36" s="1">
        <v>5</v>
      </c>
      <c r="X36" s="3">
        <f t="shared" si="40"/>
        <v>1100</v>
      </c>
      <c r="Y36" s="6"/>
      <c r="Z36" s="15">
        <f>(Z35+Z37)/2</f>
        <v>1.3852500000000001</v>
      </c>
      <c r="AA36" s="74">
        <v>500</v>
      </c>
      <c r="AB36" s="74"/>
      <c r="AD36" s="3">
        <f t="shared" si="41"/>
        <v>427193.26666666666</v>
      </c>
      <c r="AE36" s="24">
        <f t="shared" si="42"/>
        <v>512631.92</v>
      </c>
      <c r="AG36" s="25">
        <f t="shared" si="43"/>
        <v>2.0401325478645065</v>
      </c>
      <c r="AH36">
        <f t="shared" si="44"/>
        <v>1.4799679487179489</v>
      </c>
    </row>
    <row r="37" spans="1:34" s="7" customFormat="1" ht="16" x14ac:dyDescent="0.2">
      <c r="A37" s="7" t="s">
        <v>48</v>
      </c>
      <c r="B37" s="7">
        <v>2050</v>
      </c>
      <c r="C37" s="26">
        <f t="shared" si="45"/>
        <v>376780.66666666669</v>
      </c>
      <c r="D37" s="48"/>
      <c r="E37" s="48"/>
      <c r="F37" s="48"/>
      <c r="G37" s="48"/>
      <c r="H37" s="48"/>
      <c r="I37" s="7">
        <v>220</v>
      </c>
      <c r="J37" s="22">
        <v>2.2000000000000002</v>
      </c>
      <c r="K37" s="26">
        <f t="shared" si="37"/>
        <v>484.00000000000006</v>
      </c>
      <c r="L37" s="31">
        <f t="shared" si="27"/>
        <v>745.55555555555554</v>
      </c>
      <c r="M37" s="22">
        <f>'Battery Trends'!$D$7</f>
        <v>52.45</v>
      </c>
      <c r="N37" s="26">
        <f t="shared" si="38"/>
        <v>39104.388888888891</v>
      </c>
      <c r="O37" s="48"/>
      <c r="P37" s="48"/>
      <c r="Q37" s="26">
        <v>472.1</v>
      </c>
      <c r="R37" s="26">
        <v>1250.0999999999999</v>
      </c>
      <c r="T37" s="26">
        <v>42.7</v>
      </c>
      <c r="U37" s="26">
        <f t="shared" si="25"/>
        <v>1764.8999999999999</v>
      </c>
      <c r="V37" s="26">
        <v>26.5</v>
      </c>
      <c r="W37" s="7">
        <v>5</v>
      </c>
      <c r="X37" s="26">
        <f t="shared" si="40"/>
        <v>1100</v>
      </c>
      <c r="Y37" s="50"/>
      <c r="Z37" s="32">
        <v>1.3420000000000001</v>
      </c>
      <c r="AA37" s="75">
        <v>500</v>
      </c>
      <c r="AB37" s="75"/>
      <c r="AD37" s="26">
        <f t="shared" si="41"/>
        <v>419260.45555555559</v>
      </c>
      <c r="AE37" s="51">
        <f t="shared" si="42"/>
        <v>503112.54666666669</v>
      </c>
      <c r="AG37" s="30">
        <f t="shared" si="43"/>
        <v>1.9764359351988219</v>
      </c>
      <c r="AH37" s="22">
        <f t="shared" si="44"/>
        <v>1.433760683760684</v>
      </c>
    </row>
    <row r="38" spans="1:34" ht="16" x14ac:dyDescent="0.2">
      <c r="A38" s="1" t="s">
        <v>44</v>
      </c>
      <c r="B38" s="1">
        <v>2025</v>
      </c>
      <c r="C38" s="3">
        <f t="shared" si="45"/>
        <v>376780.66666666669</v>
      </c>
      <c r="D38" s="1">
        <v>60</v>
      </c>
      <c r="E38" s="9">
        <f t="shared" ref="E38:E43" si="48">D38*($AK$2)</f>
        <v>13200</v>
      </c>
      <c r="F38" s="1">
        <v>210</v>
      </c>
      <c r="G38" s="4"/>
      <c r="H38" s="3">
        <v>4066</v>
      </c>
      <c r="I38" s="1">
        <v>88</v>
      </c>
      <c r="J38">
        <v>4.5</v>
      </c>
      <c r="K38" s="3">
        <f>I38*J38</f>
        <v>396</v>
      </c>
      <c r="L38" s="8">
        <f>Z38*AB38/0.9</f>
        <v>207.26857472734378</v>
      </c>
      <c r="M38">
        <f>'Battery Trends'!$D$2</f>
        <v>127.46</v>
      </c>
      <c r="N38" s="3">
        <f>L38*M38</f>
        <v>26418.452534747237</v>
      </c>
      <c r="O38" s="4"/>
      <c r="P38" s="4"/>
      <c r="Q38" s="3">
        <v>828.3</v>
      </c>
      <c r="R38" s="3">
        <v>1385.2</v>
      </c>
      <c r="T38" s="3">
        <v>103.3</v>
      </c>
      <c r="U38" s="3">
        <f t="shared" ref="U38:U44" si="49">Q38+R38+T38+6992</f>
        <v>9308.7999999999993</v>
      </c>
      <c r="V38" s="3">
        <v>132.30000000000001</v>
      </c>
      <c r="W38" s="1">
        <v>8.32</v>
      </c>
      <c r="X38" s="3">
        <f>W38*I38</f>
        <v>732.16000000000008</v>
      </c>
      <c r="Y38" s="4"/>
      <c r="Z38" s="54">
        <f t="shared" ref="Z38:Z43" si="50">(0.32*Z26)+(0.68*Z44)</f>
        <v>3.7308343450921884</v>
      </c>
      <c r="AA38" s="74"/>
      <c r="AB38" s="74">
        <v>50</v>
      </c>
      <c r="AD38" s="3">
        <f>C38+E38+H38+K38+N38+P38+U38+V38+X38</f>
        <v>431034.37920141389</v>
      </c>
      <c r="AE38" s="24">
        <f>AD38*1.2</f>
        <v>517241.25504169666</v>
      </c>
    </row>
    <row r="39" spans="1:34" ht="16" x14ac:dyDescent="0.2">
      <c r="A39" s="1" t="s">
        <v>44</v>
      </c>
      <c r="B39" s="1">
        <v>2030</v>
      </c>
      <c r="C39" s="3">
        <f t="shared" si="45"/>
        <v>376780.66666666669</v>
      </c>
      <c r="D39" s="1">
        <v>70</v>
      </c>
      <c r="E39" s="9">
        <f t="shared" si="48"/>
        <v>15400</v>
      </c>
      <c r="F39" s="1">
        <v>210</v>
      </c>
      <c r="G39" s="4"/>
      <c r="H39" s="3">
        <v>4066</v>
      </c>
      <c r="I39" s="1">
        <v>88</v>
      </c>
      <c r="J39">
        <v>2.75</v>
      </c>
      <c r="K39" s="3">
        <f t="shared" ref="K39:K43" si="51">I39*J39</f>
        <v>242</v>
      </c>
      <c r="L39" s="8">
        <f t="shared" ref="L39:L43" si="52">Z39*AB39/0.9</f>
        <v>182.34870131561814</v>
      </c>
      <c r="M39">
        <f>'Battery Trends'!$D$3</f>
        <v>96.46</v>
      </c>
      <c r="N39" s="3">
        <f t="shared" ref="N39:N43" si="53">L39*M39</f>
        <v>17589.355728904524</v>
      </c>
      <c r="O39" s="4"/>
      <c r="P39" s="4"/>
      <c r="Q39" s="3">
        <f>(Q38+Q40)/2</f>
        <v>686.25</v>
      </c>
      <c r="R39" s="3">
        <f t="shared" ref="R39" si="54">(R38+R40)/2</f>
        <v>1335.35</v>
      </c>
      <c r="T39" s="3">
        <f t="shared" ref="T39" si="55">(T38+T40)/2</f>
        <v>78.349999999999994</v>
      </c>
      <c r="U39" s="3">
        <f t="shared" si="49"/>
        <v>9091.9500000000007</v>
      </c>
      <c r="V39" s="3">
        <v>84.65</v>
      </c>
      <c r="W39" s="1">
        <v>6</v>
      </c>
      <c r="X39" s="3">
        <f t="shared" ref="X39:X43" si="56">W39*I39</f>
        <v>528</v>
      </c>
      <c r="Y39" s="4"/>
      <c r="Z39" s="54">
        <f t="shared" si="50"/>
        <v>3.2822766236811263</v>
      </c>
      <c r="AA39" s="74"/>
      <c r="AB39" s="74">
        <v>50</v>
      </c>
      <c r="AD39" s="3">
        <f t="shared" ref="AD39:AD43" si="57">C39+E39+H39+K39+N39+P39+U39+V39+X39</f>
        <v>423782.62239557126</v>
      </c>
      <c r="AE39" s="24">
        <f t="shared" ref="AE39:AE43" si="58">AD39*1.2</f>
        <v>508539.14687468548</v>
      </c>
    </row>
    <row r="40" spans="1:34" ht="16" x14ac:dyDescent="0.2">
      <c r="A40" s="1" t="s">
        <v>44</v>
      </c>
      <c r="B40" s="1">
        <v>2035</v>
      </c>
      <c r="C40" s="3">
        <f t="shared" si="45"/>
        <v>376780.66666666669</v>
      </c>
      <c r="D40" s="1">
        <v>80.489999999999995</v>
      </c>
      <c r="E40" s="9">
        <f t="shared" si="48"/>
        <v>17707.8</v>
      </c>
      <c r="F40" s="1">
        <v>210</v>
      </c>
      <c r="G40" s="4"/>
      <c r="H40" s="3">
        <v>4066</v>
      </c>
      <c r="I40" s="1">
        <v>88</v>
      </c>
      <c r="J40">
        <v>2.4700000000000002</v>
      </c>
      <c r="K40" s="3">
        <f t="shared" si="51"/>
        <v>217.36</v>
      </c>
      <c r="L40" s="8">
        <f t="shared" si="52"/>
        <v>162.74467379370665</v>
      </c>
      <c r="M40">
        <f>'Battery Trends'!$D$4</f>
        <v>82.84</v>
      </c>
      <c r="N40" s="3">
        <f t="shared" si="53"/>
        <v>13481.76877707066</v>
      </c>
      <c r="O40" s="4"/>
      <c r="P40" s="4"/>
      <c r="Q40" s="3">
        <v>544.20000000000005</v>
      </c>
      <c r="R40" s="3">
        <v>1285.5</v>
      </c>
      <c r="T40" s="3">
        <v>53.4</v>
      </c>
      <c r="U40" s="3">
        <f t="shared" si="49"/>
        <v>8875.1</v>
      </c>
      <c r="V40" s="3">
        <v>37</v>
      </c>
      <c r="W40" s="1">
        <v>5</v>
      </c>
      <c r="X40" s="3">
        <f t="shared" si="56"/>
        <v>440</v>
      </c>
      <c r="Y40" s="4"/>
      <c r="Z40" s="54">
        <f t="shared" si="50"/>
        <v>2.9294041282867198</v>
      </c>
      <c r="AA40" s="74"/>
      <c r="AB40" s="74">
        <v>50</v>
      </c>
      <c r="AD40" s="3">
        <f t="shared" si="57"/>
        <v>421605.69544373732</v>
      </c>
      <c r="AE40" s="24">
        <f t="shared" si="58"/>
        <v>505926.83453248476</v>
      </c>
    </row>
    <row r="41" spans="1:34" ht="16" x14ac:dyDescent="0.2">
      <c r="A41" s="1" t="s">
        <v>44</v>
      </c>
      <c r="B41" s="1">
        <v>2040</v>
      </c>
      <c r="C41" s="3">
        <f t="shared" si="45"/>
        <v>376780.66666666669</v>
      </c>
      <c r="D41" s="1">
        <v>80</v>
      </c>
      <c r="E41" s="9">
        <f t="shared" si="48"/>
        <v>17600</v>
      </c>
      <c r="F41" s="1">
        <v>210</v>
      </c>
      <c r="G41" s="4"/>
      <c r="H41" s="3">
        <v>4066</v>
      </c>
      <c r="I41" s="1">
        <v>88</v>
      </c>
      <c r="J41">
        <v>2.2000000000000002</v>
      </c>
      <c r="K41" s="3">
        <f t="shared" si="51"/>
        <v>193.60000000000002</v>
      </c>
      <c r="L41" s="8">
        <f t="shared" si="52"/>
        <v>153.75732881768056</v>
      </c>
      <c r="M41">
        <f>'Battery Trends'!$D$5</f>
        <v>71.13</v>
      </c>
      <c r="N41" s="3">
        <f t="shared" si="53"/>
        <v>10936.758798801617</v>
      </c>
      <c r="O41" s="4"/>
      <c r="P41" s="4"/>
      <c r="Q41" s="3">
        <f>(Q40+Q43)/2</f>
        <v>508.15000000000003</v>
      </c>
      <c r="R41" s="3">
        <f t="shared" ref="R41" si="59">(R40+R43)/2</f>
        <v>1267.8</v>
      </c>
      <c r="T41" s="3">
        <f t="shared" ref="T41" si="60">(T40+T43)/2</f>
        <v>48.05</v>
      </c>
      <c r="U41" s="3">
        <f t="shared" si="49"/>
        <v>8816</v>
      </c>
      <c r="V41" s="3">
        <v>32</v>
      </c>
      <c r="W41" s="1">
        <v>5</v>
      </c>
      <c r="X41" s="3">
        <f t="shared" si="56"/>
        <v>440</v>
      </c>
      <c r="Y41" s="4"/>
      <c r="Z41" s="54">
        <f t="shared" si="50"/>
        <v>2.7676319187182501</v>
      </c>
      <c r="AA41" s="74"/>
      <c r="AB41" s="74">
        <v>50</v>
      </c>
      <c r="AD41" s="3">
        <f t="shared" si="57"/>
        <v>418865.02546546829</v>
      </c>
      <c r="AE41" s="24">
        <f t="shared" si="58"/>
        <v>502638.03055856191</v>
      </c>
    </row>
    <row r="42" spans="1:34" ht="16" x14ac:dyDescent="0.2">
      <c r="A42" s="1" t="s">
        <v>44</v>
      </c>
      <c r="B42" s="1">
        <v>2045</v>
      </c>
      <c r="C42" s="3">
        <f t="shared" si="45"/>
        <v>376780.66666666669</v>
      </c>
      <c r="D42" s="1">
        <v>80</v>
      </c>
      <c r="E42" s="9">
        <f t="shared" si="48"/>
        <v>17600</v>
      </c>
      <c r="F42" s="1">
        <v>210</v>
      </c>
      <c r="G42" s="4"/>
      <c r="H42" s="3">
        <v>4066</v>
      </c>
      <c r="I42" s="1">
        <v>88</v>
      </c>
      <c r="J42">
        <v>2.2000000000000002</v>
      </c>
      <c r="K42" s="3">
        <f t="shared" si="51"/>
        <v>193.60000000000002</v>
      </c>
      <c r="L42" s="8">
        <f t="shared" si="52"/>
        <v>149.56194495464868</v>
      </c>
      <c r="M42">
        <f>'Battery Trends'!$D$6</f>
        <v>61.08</v>
      </c>
      <c r="N42" s="3">
        <f t="shared" si="53"/>
        <v>9135.2435978299418</v>
      </c>
      <c r="O42" s="4"/>
      <c r="P42" s="4"/>
      <c r="Q42" s="3">
        <f>(Q41+Q43)/2</f>
        <v>490.125</v>
      </c>
      <c r="R42" s="3">
        <f t="shared" ref="R42" si="61">(R41+R43)/2</f>
        <v>1258.9499999999998</v>
      </c>
      <c r="T42" s="3">
        <f t="shared" ref="T42" si="62">(T41+T43)/2</f>
        <v>45.375</v>
      </c>
      <c r="U42" s="3">
        <f t="shared" si="49"/>
        <v>8786.4500000000007</v>
      </c>
      <c r="V42" s="3">
        <v>28</v>
      </c>
      <c r="W42" s="1">
        <v>5</v>
      </c>
      <c r="X42" s="3">
        <f t="shared" si="56"/>
        <v>440</v>
      </c>
      <c r="Y42" s="4"/>
      <c r="Z42" s="54">
        <f t="shared" si="50"/>
        <v>2.6921150091836763</v>
      </c>
      <c r="AA42" s="74"/>
      <c r="AB42" s="74">
        <v>50</v>
      </c>
      <c r="AD42" s="3">
        <f t="shared" si="57"/>
        <v>417029.96026449662</v>
      </c>
      <c r="AE42" s="24">
        <f t="shared" si="58"/>
        <v>500435.95231739595</v>
      </c>
    </row>
    <row r="43" spans="1:34" s="7" customFormat="1" ht="16" x14ac:dyDescent="0.2">
      <c r="A43" s="7" t="s">
        <v>44</v>
      </c>
      <c r="B43" s="7">
        <v>2050</v>
      </c>
      <c r="C43" s="26">
        <f t="shared" si="45"/>
        <v>376780.66666666669</v>
      </c>
      <c r="D43" s="7">
        <v>80</v>
      </c>
      <c r="E43" s="33">
        <f t="shared" si="48"/>
        <v>17600</v>
      </c>
      <c r="F43" s="7">
        <v>210</v>
      </c>
      <c r="G43" s="48"/>
      <c r="H43" s="26">
        <v>4066</v>
      </c>
      <c r="I43" s="7">
        <v>88</v>
      </c>
      <c r="J43" s="22">
        <v>2.2000000000000002</v>
      </c>
      <c r="K43" s="26">
        <f t="shared" si="51"/>
        <v>193.60000000000002</v>
      </c>
      <c r="L43" s="31">
        <f t="shared" si="52"/>
        <v>145.54473883027225</v>
      </c>
      <c r="M43" s="22">
        <f>'Battery Trends'!$D$7</f>
        <v>52.45</v>
      </c>
      <c r="N43" s="26">
        <f t="shared" si="53"/>
        <v>7633.8215516477803</v>
      </c>
      <c r="O43" s="48"/>
      <c r="P43" s="48"/>
      <c r="Q43" s="26">
        <v>472.1</v>
      </c>
      <c r="R43" s="26">
        <v>1250.0999999999999</v>
      </c>
      <c r="T43" s="26">
        <v>42.7</v>
      </c>
      <c r="U43" s="26">
        <f t="shared" si="49"/>
        <v>8756.9</v>
      </c>
      <c r="V43" s="26">
        <v>26.5</v>
      </c>
      <c r="W43" s="7">
        <v>5</v>
      </c>
      <c r="X43" s="26">
        <f t="shared" si="56"/>
        <v>440</v>
      </c>
      <c r="Y43" s="48"/>
      <c r="Z43" s="55">
        <f t="shared" si="50"/>
        <v>2.6198052989449008</v>
      </c>
      <c r="AA43" s="75"/>
      <c r="AB43" s="75">
        <v>50</v>
      </c>
      <c r="AD43" s="26">
        <f t="shared" si="57"/>
        <v>415497.48821831448</v>
      </c>
      <c r="AE43" s="51">
        <f t="shared" si="58"/>
        <v>498596.98586197733</v>
      </c>
      <c r="AG43" s="22"/>
      <c r="AH43" s="22"/>
    </row>
    <row r="44" spans="1:34" ht="16" x14ac:dyDescent="0.2">
      <c r="A44" s="1" t="s">
        <v>45</v>
      </c>
      <c r="B44" s="1">
        <v>2025</v>
      </c>
      <c r="C44" s="3">
        <f t="shared" si="45"/>
        <v>376780.66666666669</v>
      </c>
      <c r="D44" s="1">
        <v>60</v>
      </c>
      <c r="E44" s="9">
        <f t="shared" ref="E44:E49" si="63">D44*$AK$2</f>
        <v>13200</v>
      </c>
      <c r="F44" s="1">
        <v>210</v>
      </c>
      <c r="G44" s="4"/>
      <c r="H44" s="3">
        <v>4066</v>
      </c>
      <c r="I44" s="1">
        <v>44</v>
      </c>
      <c r="J44">
        <v>4.5</v>
      </c>
      <c r="K44" s="3">
        <f>I44*J44</f>
        <v>198</v>
      </c>
      <c r="L44" s="1">
        <v>20</v>
      </c>
      <c r="M44">
        <f>'Battery Trends'!$D$8</f>
        <v>165.69800000000001</v>
      </c>
      <c r="N44" s="3">
        <f>L44*M44</f>
        <v>3313.96</v>
      </c>
      <c r="O44" s="5"/>
      <c r="P44" s="5"/>
      <c r="Q44" s="3">
        <v>828.3</v>
      </c>
      <c r="R44" s="3">
        <v>1385.2</v>
      </c>
      <c r="T44" s="3">
        <v>103.3</v>
      </c>
      <c r="U44" s="3">
        <f t="shared" si="49"/>
        <v>9308.7999999999993</v>
      </c>
      <c r="V44" s="5"/>
      <c r="W44" s="1">
        <v>8.32</v>
      </c>
      <c r="X44" s="3">
        <f>W44*I44</f>
        <v>366.08000000000004</v>
      </c>
      <c r="Y44" s="1">
        <f t="shared" ref="Y44:Y49" si="64">Y14</f>
        <v>8.8000000000000007</v>
      </c>
      <c r="Z44" s="14">
        <f t="shared" ref="Z44:Z49" si="65">(1/Y44)*$AP$2*$AU$2*1000</f>
        <v>4.5754622721943941</v>
      </c>
      <c r="AA44" s="16"/>
      <c r="AD44" s="3">
        <f>C44+E44+H44+K44+N44+P44+U44+V44+X44</f>
        <v>407233.50666666671</v>
      </c>
      <c r="AE44" s="24">
        <f>AD44*1.2</f>
        <v>488680.20800000004</v>
      </c>
    </row>
    <row r="45" spans="1:34" ht="16" x14ac:dyDescent="0.2">
      <c r="A45" s="1" t="s">
        <v>45</v>
      </c>
      <c r="B45" s="1">
        <v>2030</v>
      </c>
      <c r="C45" s="3">
        <f t="shared" si="45"/>
        <v>376780.66666666669</v>
      </c>
      <c r="D45" s="1">
        <v>70</v>
      </c>
      <c r="E45" s="9">
        <f t="shared" si="63"/>
        <v>15400</v>
      </c>
      <c r="F45" s="1">
        <v>210</v>
      </c>
      <c r="G45" s="4"/>
      <c r="H45" s="3">
        <v>4066</v>
      </c>
      <c r="I45" s="1">
        <v>44</v>
      </c>
      <c r="J45">
        <v>2.75</v>
      </c>
      <c r="K45" s="3">
        <f t="shared" ref="K45:K49" si="66">I45*J45</f>
        <v>121</v>
      </c>
      <c r="L45" s="1">
        <v>20</v>
      </c>
      <c r="M45">
        <f>'Battery Trends'!$D$9</f>
        <v>125.398</v>
      </c>
      <c r="N45" s="3">
        <f t="shared" ref="N45:N49" si="67">L45*M45</f>
        <v>2507.96</v>
      </c>
      <c r="O45" s="5"/>
      <c r="P45" s="5"/>
      <c r="Q45" s="3">
        <f>(Q44+Q46)/2</f>
        <v>686.25</v>
      </c>
      <c r="R45" s="3">
        <f t="shared" ref="R45" si="68">(R44+R46)/2</f>
        <v>1335.35</v>
      </c>
      <c r="T45" s="3">
        <f t="shared" ref="T45" si="69">(T44+T46)/2</f>
        <v>78.349999999999994</v>
      </c>
      <c r="U45" s="3">
        <f>Q45+R45+T45+9455</f>
        <v>11554.95</v>
      </c>
      <c r="V45" s="5"/>
      <c r="W45" s="1">
        <v>6</v>
      </c>
      <c r="X45" s="3">
        <f t="shared" ref="X45:X49" si="70">W45*I45</f>
        <v>264</v>
      </c>
      <c r="Y45" s="1">
        <f t="shared" si="64"/>
        <v>10</v>
      </c>
      <c r="Z45" s="14">
        <f t="shared" si="65"/>
        <v>4.0264067995310677</v>
      </c>
      <c r="AA45" s="16"/>
      <c r="AD45" s="3">
        <f t="shared" ref="AD45:AD49" si="71">C45+E45+H45+K45+N45+P45+U45+V45+X45</f>
        <v>410694.57666666672</v>
      </c>
      <c r="AE45" s="24">
        <f t="shared" ref="AE45:AE49" si="72">AD45*1.2</f>
        <v>492833.49200000003</v>
      </c>
    </row>
    <row r="46" spans="1:34" ht="16" x14ac:dyDescent="0.2">
      <c r="A46" s="1" t="s">
        <v>45</v>
      </c>
      <c r="B46" s="1">
        <v>2035</v>
      </c>
      <c r="C46" s="3">
        <f t="shared" si="45"/>
        <v>376780.66666666669</v>
      </c>
      <c r="D46" s="1">
        <v>80.489999999999995</v>
      </c>
      <c r="E46" s="9">
        <f t="shared" si="63"/>
        <v>17707.8</v>
      </c>
      <c r="F46" s="1">
        <v>210</v>
      </c>
      <c r="G46" s="4"/>
      <c r="H46" s="3">
        <v>4066</v>
      </c>
      <c r="I46" s="1">
        <v>44</v>
      </c>
      <c r="J46">
        <v>2.4700000000000002</v>
      </c>
      <c r="K46" s="3">
        <f t="shared" si="66"/>
        <v>108.68</v>
      </c>
      <c r="L46" s="1">
        <v>20</v>
      </c>
      <c r="M46">
        <f>'Battery Trends'!$D$10</f>
        <v>107.69200000000001</v>
      </c>
      <c r="N46" s="3">
        <f t="shared" si="67"/>
        <v>2153.84</v>
      </c>
      <c r="O46" s="5"/>
      <c r="P46" s="5"/>
      <c r="Q46" s="3">
        <v>544.20000000000005</v>
      </c>
      <c r="R46" s="3">
        <v>1285.5</v>
      </c>
      <c r="T46" s="3">
        <v>53.4</v>
      </c>
      <c r="U46" s="3">
        <f>Q46+R46+T46+9455</f>
        <v>11338.1</v>
      </c>
      <c r="V46" s="5"/>
      <c r="W46" s="1">
        <v>5</v>
      </c>
      <c r="X46" s="3">
        <f t="shared" si="70"/>
        <v>220</v>
      </c>
      <c r="Y46" s="1">
        <f t="shared" si="64"/>
        <v>11.2</v>
      </c>
      <c r="Z46" s="14">
        <f t="shared" si="65"/>
        <v>3.5950060710098817</v>
      </c>
      <c r="AA46" s="16"/>
      <c r="AD46" s="3">
        <f t="shared" si="71"/>
        <v>412375.08666666667</v>
      </c>
      <c r="AE46" s="24">
        <f t="shared" si="72"/>
        <v>494850.10399999999</v>
      </c>
    </row>
    <row r="47" spans="1:34" ht="16" x14ac:dyDescent="0.2">
      <c r="A47" s="1" t="s">
        <v>45</v>
      </c>
      <c r="B47" s="1">
        <v>2040</v>
      </c>
      <c r="C47" s="3">
        <f t="shared" si="45"/>
        <v>376780.66666666669</v>
      </c>
      <c r="D47" s="1">
        <v>80</v>
      </c>
      <c r="E47" s="9">
        <f t="shared" si="63"/>
        <v>17600</v>
      </c>
      <c r="F47" s="1">
        <v>210</v>
      </c>
      <c r="G47" s="4"/>
      <c r="H47" s="3">
        <v>4066</v>
      </c>
      <c r="I47" s="1">
        <v>44</v>
      </c>
      <c r="J47">
        <v>2.2000000000000002</v>
      </c>
      <c r="K47" s="3">
        <f t="shared" si="66"/>
        <v>96.800000000000011</v>
      </c>
      <c r="L47" s="1">
        <v>20</v>
      </c>
      <c r="M47">
        <f>'Battery Trends'!$D$11</f>
        <v>92.468999999999994</v>
      </c>
      <c r="N47" s="3">
        <f t="shared" si="67"/>
        <v>1849.3799999999999</v>
      </c>
      <c r="O47" s="5"/>
      <c r="P47" s="5"/>
      <c r="Q47" s="3">
        <f>(Q46+Q49)/2</f>
        <v>508.15000000000003</v>
      </c>
      <c r="R47" s="3">
        <f t="shared" ref="R47" si="73">(R46+R49)/2</f>
        <v>1267.8</v>
      </c>
      <c r="T47" s="3">
        <f t="shared" ref="T47" si="74">(T46+T49)/2</f>
        <v>48.05</v>
      </c>
      <c r="U47" s="3">
        <f>Q47+R47+T47+9455</f>
        <v>11279</v>
      </c>
      <c r="V47" s="5"/>
      <c r="W47" s="1">
        <v>5</v>
      </c>
      <c r="X47" s="3">
        <f t="shared" si="70"/>
        <v>220</v>
      </c>
      <c r="Y47" s="1">
        <f t="shared" si="64"/>
        <v>11.85</v>
      </c>
      <c r="Z47" s="14">
        <f t="shared" si="65"/>
        <v>3.3978116451738964</v>
      </c>
      <c r="AA47" s="16"/>
      <c r="AD47" s="3">
        <f t="shared" si="71"/>
        <v>411891.84666666668</v>
      </c>
      <c r="AE47" s="24">
        <f t="shared" si="72"/>
        <v>494270.21600000001</v>
      </c>
    </row>
    <row r="48" spans="1:34" ht="16" x14ac:dyDescent="0.2">
      <c r="A48" s="1" t="s">
        <v>45</v>
      </c>
      <c r="B48" s="1">
        <v>2045</v>
      </c>
      <c r="C48" s="3">
        <f t="shared" si="45"/>
        <v>376780.66666666669</v>
      </c>
      <c r="D48" s="1">
        <v>80</v>
      </c>
      <c r="E48" s="9">
        <f t="shared" si="63"/>
        <v>17600</v>
      </c>
      <c r="F48" s="1">
        <v>210</v>
      </c>
      <c r="G48" s="4"/>
      <c r="H48" s="3">
        <v>4066</v>
      </c>
      <c r="I48" s="1">
        <v>44</v>
      </c>
      <c r="J48">
        <v>2.2000000000000002</v>
      </c>
      <c r="K48" s="3">
        <f t="shared" si="66"/>
        <v>96.800000000000011</v>
      </c>
      <c r="L48" s="1">
        <v>20</v>
      </c>
      <c r="M48">
        <f>'Battery Trends'!$D$12</f>
        <v>79.403999999999996</v>
      </c>
      <c r="N48" s="3">
        <f t="shared" si="67"/>
        <v>1588.08</v>
      </c>
      <c r="O48" s="5"/>
      <c r="P48" s="5"/>
      <c r="Q48" s="3">
        <f>(Q47+Q49)/2</f>
        <v>490.125</v>
      </c>
      <c r="R48" s="3">
        <f t="shared" ref="R48" si="75">(R47+R49)/2</f>
        <v>1258.9499999999998</v>
      </c>
      <c r="T48" s="3">
        <f t="shared" ref="T48" si="76">(T47+T49)/2</f>
        <v>45.375</v>
      </c>
      <c r="U48" s="3">
        <f>Q48+R48+T48+9455</f>
        <v>11249.45</v>
      </c>
      <c r="V48" s="5"/>
      <c r="W48" s="1">
        <v>5</v>
      </c>
      <c r="X48" s="3">
        <f t="shared" si="70"/>
        <v>220</v>
      </c>
      <c r="Y48" s="1">
        <f t="shared" si="64"/>
        <v>12.175000000000001</v>
      </c>
      <c r="Z48" s="14">
        <f t="shared" si="65"/>
        <v>3.307110307623053</v>
      </c>
      <c r="AA48" s="16"/>
      <c r="AD48" s="3">
        <f t="shared" si="71"/>
        <v>411600.9966666667</v>
      </c>
      <c r="AE48" s="24">
        <f t="shared" si="72"/>
        <v>493921.196</v>
      </c>
    </row>
    <row r="49" spans="1:34" s="7" customFormat="1" ht="16" x14ac:dyDescent="0.2">
      <c r="A49" s="7" t="s">
        <v>45</v>
      </c>
      <c r="B49" s="7">
        <v>2050</v>
      </c>
      <c r="C49" s="26">
        <f t="shared" si="45"/>
        <v>376780.66666666669</v>
      </c>
      <c r="D49" s="7">
        <v>80</v>
      </c>
      <c r="E49" s="33">
        <f t="shared" si="63"/>
        <v>17600</v>
      </c>
      <c r="F49" s="7">
        <v>210</v>
      </c>
      <c r="G49" s="48"/>
      <c r="H49" s="26">
        <v>4066</v>
      </c>
      <c r="I49" s="7">
        <v>44</v>
      </c>
      <c r="J49" s="22">
        <v>2.2000000000000002</v>
      </c>
      <c r="K49" s="26">
        <f t="shared" si="66"/>
        <v>96.800000000000011</v>
      </c>
      <c r="L49" s="7">
        <v>20</v>
      </c>
      <c r="M49" s="22">
        <f>'Battery Trends'!$D$13</f>
        <v>68.185000000000002</v>
      </c>
      <c r="N49" s="26">
        <f t="shared" si="67"/>
        <v>1363.7</v>
      </c>
      <c r="O49" s="49"/>
      <c r="P49" s="49"/>
      <c r="Q49" s="26">
        <v>472.1</v>
      </c>
      <c r="R49" s="26">
        <v>1250.0999999999999</v>
      </c>
      <c r="T49" s="26">
        <v>42.7</v>
      </c>
      <c r="U49" s="26">
        <f>Q49+R49+T49+9455</f>
        <v>11219.9</v>
      </c>
      <c r="V49" s="49"/>
      <c r="W49" s="7">
        <v>5</v>
      </c>
      <c r="X49" s="26">
        <f t="shared" si="70"/>
        <v>220</v>
      </c>
      <c r="Y49" s="7">
        <f t="shared" si="64"/>
        <v>12.5</v>
      </c>
      <c r="Z49" s="27">
        <f t="shared" si="65"/>
        <v>3.2211254396248541</v>
      </c>
      <c r="AA49" s="28"/>
      <c r="AD49" s="26">
        <f t="shared" si="71"/>
        <v>411347.06666666671</v>
      </c>
      <c r="AE49" s="51">
        <f t="shared" si="72"/>
        <v>493616.48000000004</v>
      </c>
      <c r="AG49" s="22"/>
      <c r="AH49" s="22"/>
    </row>
    <row r="50" spans="1:34" ht="16" x14ac:dyDescent="0.2">
      <c r="A50" s="1" t="s">
        <v>49</v>
      </c>
      <c r="B50" s="1">
        <v>2025</v>
      </c>
      <c r="C50" s="3">
        <f t="shared" si="45"/>
        <v>376780.66666666669</v>
      </c>
      <c r="D50" s="4"/>
      <c r="E50" s="4"/>
      <c r="F50" s="8">
        <f>AA50/Y50</f>
        <v>9.615384615384615</v>
      </c>
      <c r="G50" s="17">
        <v>498</v>
      </c>
      <c r="H50" s="3">
        <f>F50*G50</f>
        <v>4788.4615384615381</v>
      </c>
      <c r="I50" s="1">
        <v>220</v>
      </c>
      <c r="J50">
        <v>4.5</v>
      </c>
      <c r="K50" s="3">
        <f>I50*J50</f>
        <v>990</v>
      </c>
      <c r="L50" s="1">
        <v>100</v>
      </c>
      <c r="M50">
        <f>'Battery Trends'!$D$2</f>
        <v>127.46</v>
      </c>
      <c r="N50" s="3">
        <f>L50*M50</f>
        <v>12746</v>
      </c>
      <c r="O50" s="25">
        <f>'Fuel Cell Trends'!C$2</f>
        <v>700</v>
      </c>
      <c r="P50" s="9">
        <f>O50*I50</f>
        <v>154000</v>
      </c>
      <c r="Q50" s="3">
        <v>828.3</v>
      </c>
      <c r="R50" s="3">
        <v>1385.2</v>
      </c>
      <c r="T50" s="3">
        <v>103.3</v>
      </c>
      <c r="U50" s="3">
        <f t="shared" ref="U50:U61" si="77">Q50+R50+T50</f>
        <v>2316.8000000000002</v>
      </c>
      <c r="V50" s="5"/>
      <c r="W50" s="1">
        <v>8.32</v>
      </c>
      <c r="X50" s="3">
        <f>W50*I50</f>
        <v>1830.4</v>
      </c>
      <c r="Y50" s="57">
        <v>10.4</v>
      </c>
      <c r="Z50" s="14">
        <f t="shared" ref="Z50:Z61" si="78">(1/Y50)*$AQ$2*$AU$2*1000</f>
        <v>3.2126431598881777</v>
      </c>
      <c r="AA50" s="1">
        <v>100</v>
      </c>
      <c r="AD50" s="3">
        <f>C50+E50+H50+K50+N50+P50+U50+V50+X50</f>
        <v>553452.32820512832</v>
      </c>
      <c r="AE50" s="24">
        <f>AD50*1.2</f>
        <v>664142.793846154</v>
      </c>
      <c r="AG50" s="25">
        <f>Z50/(1-0.286)</f>
        <v>4.4995002239330226</v>
      </c>
      <c r="AH50">
        <f>Z50/(1-0.066)</f>
        <v>3.4396607707582203</v>
      </c>
    </row>
    <row r="51" spans="1:34" ht="16" x14ac:dyDescent="0.2">
      <c r="A51" s="1" t="s">
        <v>49</v>
      </c>
      <c r="B51" s="1">
        <v>2030</v>
      </c>
      <c r="C51" s="3">
        <f t="shared" si="45"/>
        <v>376780.66666666669</v>
      </c>
      <c r="D51" s="4"/>
      <c r="E51" s="4"/>
      <c r="F51" s="8">
        <f t="shared" ref="F51:F55" si="79">AA51/Y51</f>
        <v>8</v>
      </c>
      <c r="G51" s="17">
        <v>391.19</v>
      </c>
      <c r="H51" s="3">
        <f t="shared" ref="H51:H55" si="80">F51*G51</f>
        <v>3129.52</v>
      </c>
      <c r="I51" s="1">
        <v>220</v>
      </c>
      <c r="J51">
        <v>2.75</v>
      </c>
      <c r="K51" s="3">
        <f t="shared" ref="K51:K55" si="81">I51*J51</f>
        <v>605</v>
      </c>
      <c r="L51" s="1">
        <v>100</v>
      </c>
      <c r="M51">
        <f>'Battery Trends'!$D$3</f>
        <v>96.46</v>
      </c>
      <c r="N51" s="3">
        <f t="shared" ref="N51:N55" si="82">L51*M51</f>
        <v>9646</v>
      </c>
      <c r="O51" s="25">
        <f>'Fuel Cell Trends'!C$3</f>
        <v>350</v>
      </c>
      <c r="P51" s="9">
        <f t="shared" ref="P51:P55" si="83">O51*I51</f>
        <v>77000</v>
      </c>
      <c r="Q51" s="3">
        <f>(Q50+Q52)/2</f>
        <v>686.25</v>
      </c>
      <c r="R51" s="3">
        <f t="shared" ref="R51" si="84">(R50+R52)/2</f>
        <v>1335.35</v>
      </c>
      <c r="T51" s="3">
        <f t="shared" ref="T51" si="85">(T50+T52)/2</f>
        <v>78.349999999999994</v>
      </c>
      <c r="U51" s="3">
        <f t="shared" si="77"/>
        <v>2099.9499999999998</v>
      </c>
      <c r="V51" s="5"/>
      <c r="W51" s="1">
        <v>6</v>
      </c>
      <c r="X51" s="3">
        <f t="shared" ref="X51:X55" si="86">W51*I51</f>
        <v>1320</v>
      </c>
      <c r="Y51" s="1">
        <v>12.5</v>
      </c>
      <c r="Z51" s="14">
        <f t="shared" si="78"/>
        <v>2.6729191090269642</v>
      </c>
      <c r="AA51" s="1">
        <v>100</v>
      </c>
      <c r="AD51" s="3">
        <f t="shared" ref="AD51:AD55" si="87">C51+E51+H51+K51+N51+P51+U51+V51+X51</f>
        <v>470581.13666666672</v>
      </c>
      <c r="AE51" s="24">
        <f t="shared" ref="AE51:AE55" si="88">AD51*1.2</f>
        <v>564697.36400000006</v>
      </c>
      <c r="AG51" s="25">
        <f t="shared" ref="AG51:AG55" si="89">Z51/(1-0.286)</f>
        <v>3.7435841863122747</v>
      </c>
      <c r="AH51">
        <f t="shared" ref="AH51:AH55" si="90">Z51/(1-0.066)</f>
        <v>2.8617977612708398</v>
      </c>
    </row>
    <row r="52" spans="1:34" ht="16" x14ac:dyDescent="0.2">
      <c r="A52" s="1" t="s">
        <v>49</v>
      </c>
      <c r="B52" s="1">
        <v>2035</v>
      </c>
      <c r="C52" s="3">
        <f t="shared" si="45"/>
        <v>376780.66666666669</v>
      </c>
      <c r="D52" s="4"/>
      <c r="E52" s="4"/>
      <c r="F52" s="8">
        <f t="shared" si="79"/>
        <v>7.042253521126761</v>
      </c>
      <c r="G52" s="17">
        <v>352.56</v>
      </c>
      <c r="H52" s="3">
        <f t="shared" si="80"/>
        <v>2482.816901408451</v>
      </c>
      <c r="I52" s="1">
        <v>220</v>
      </c>
      <c r="J52">
        <v>2.4700000000000002</v>
      </c>
      <c r="K52" s="3">
        <f t="shared" si="81"/>
        <v>543.40000000000009</v>
      </c>
      <c r="L52" s="1">
        <v>100</v>
      </c>
      <c r="M52">
        <f>'Battery Trends'!$D$4</f>
        <v>82.84</v>
      </c>
      <c r="N52" s="3">
        <f t="shared" si="82"/>
        <v>8284</v>
      </c>
      <c r="O52" s="25">
        <f>'Fuel Cell Trends'!C$4</f>
        <v>200</v>
      </c>
      <c r="P52" s="9">
        <f t="shared" si="83"/>
        <v>44000</v>
      </c>
      <c r="Q52" s="3">
        <v>544.20000000000005</v>
      </c>
      <c r="R52" s="3">
        <v>1285.5</v>
      </c>
      <c r="T52" s="3">
        <v>53.4</v>
      </c>
      <c r="U52" s="3">
        <f t="shared" si="77"/>
        <v>1883.1000000000001</v>
      </c>
      <c r="V52" s="5"/>
      <c r="W52" s="1">
        <v>5</v>
      </c>
      <c r="X52" s="3">
        <f t="shared" si="86"/>
        <v>1100</v>
      </c>
      <c r="Y52" s="1">
        <v>14.2</v>
      </c>
      <c r="Z52" s="14">
        <f t="shared" si="78"/>
        <v>2.3529217509040179</v>
      </c>
      <c r="AA52" s="1">
        <v>100</v>
      </c>
      <c r="AD52" s="3">
        <f t="shared" si="87"/>
        <v>435073.98356807511</v>
      </c>
      <c r="AE52" s="24">
        <f t="shared" si="88"/>
        <v>522088.78028169012</v>
      </c>
      <c r="AG52" s="25">
        <f t="shared" si="89"/>
        <v>3.2954086147115098</v>
      </c>
      <c r="AH52">
        <f t="shared" si="90"/>
        <v>2.5191881701327818</v>
      </c>
    </row>
    <row r="53" spans="1:34" ht="16" x14ac:dyDescent="0.2">
      <c r="A53" s="1" t="s">
        <v>49</v>
      </c>
      <c r="B53" s="1">
        <v>2040</v>
      </c>
      <c r="C53" s="3">
        <f t="shared" si="45"/>
        <v>376780.66666666669</v>
      </c>
      <c r="D53" s="4"/>
      <c r="E53" s="4"/>
      <c r="F53" s="8">
        <f t="shared" si="79"/>
        <v>6.4724919093851137</v>
      </c>
      <c r="G53" s="17">
        <v>331.75</v>
      </c>
      <c r="H53" s="3">
        <f t="shared" si="80"/>
        <v>2147.2491909385117</v>
      </c>
      <c r="I53" s="1">
        <v>220</v>
      </c>
      <c r="J53">
        <v>2.2000000000000002</v>
      </c>
      <c r="K53" s="3">
        <f t="shared" si="81"/>
        <v>484.00000000000006</v>
      </c>
      <c r="L53" s="1">
        <v>100</v>
      </c>
      <c r="M53">
        <f>'Battery Trends'!$D$5</f>
        <v>71.13</v>
      </c>
      <c r="N53" s="3">
        <f t="shared" si="82"/>
        <v>7113</v>
      </c>
      <c r="O53" s="25">
        <f>'Fuel Cell Trends'!C$5</f>
        <v>160</v>
      </c>
      <c r="P53" s="9">
        <f t="shared" si="83"/>
        <v>35200</v>
      </c>
      <c r="Q53" s="3">
        <f>(Q52+Q55)/2</f>
        <v>508.15000000000003</v>
      </c>
      <c r="R53" s="3">
        <f t="shared" ref="R53" si="91">(R52+R55)/2</f>
        <v>1267.8</v>
      </c>
      <c r="T53" s="3">
        <f t="shared" ref="T53" si="92">(T52+T55)/2</f>
        <v>48.05</v>
      </c>
      <c r="U53" s="3">
        <f t="shared" si="77"/>
        <v>1824</v>
      </c>
      <c r="V53" s="5"/>
      <c r="W53" s="1">
        <v>5</v>
      </c>
      <c r="X53" s="3">
        <f t="shared" si="86"/>
        <v>1100</v>
      </c>
      <c r="Y53" s="1">
        <f>(Y52+Y55)/2</f>
        <v>15.45</v>
      </c>
      <c r="Z53" s="14">
        <f t="shared" si="78"/>
        <v>2.1625559134522367</v>
      </c>
      <c r="AA53" s="1">
        <v>100</v>
      </c>
      <c r="AD53" s="3">
        <f t="shared" si="87"/>
        <v>424648.91585760517</v>
      </c>
      <c r="AE53" s="24">
        <f t="shared" si="88"/>
        <v>509578.6990291262</v>
      </c>
      <c r="AG53" s="25">
        <f t="shared" si="89"/>
        <v>3.0287897947510318</v>
      </c>
      <c r="AH53">
        <f t="shared" si="90"/>
        <v>2.3153703570152429</v>
      </c>
    </row>
    <row r="54" spans="1:34" ht="16" x14ac:dyDescent="0.2">
      <c r="A54" s="1" t="s">
        <v>49</v>
      </c>
      <c r="B54" s="1">
        <v>2045</v>
      </c>
      <c r="C54" s="3">
        <f t="shared" si="45"/>
        <v>376780.66666666669</v>
      </c>
      <c r="D54" s="4"/>
      <c r="E54" s="4"/>
      <c r="F54" s="8">
        <f t="shared" si="79"/>
        <v>6.2208398133748055</v>
      </c>
      <c r="G54" s="17">
        <v>317.74</v>
      </c>
      <c r="H54" s="3">
        <f t="shared" si="80"/>
        <v>1976.6096423017107</v>
      </c>
      <c r="I54" s="1">
        <v>220</v>
      </c>
      <c r="J54">
        <v>2.2000000000000002</v>
      </c>
      <c r="K54" s="3">
        <f t="shared" si="81"/>
        <v>484.00000000000006</v>
      </c>
      <c r="L54" s="1">
        <v>100</v>
      </c>
      <c r="M54">
        <f>'Battery Trends'!$D$6</f>
        <v>61.08</v>
      </c>
      <c r="N54" s="3">
        <f t="shared" si="82"/>
        <v>6108</v>
      </c>
      <c r="O54" s="25">
        <f>'Fuel Cell Trends'!C$6</f>
        <v>125</v>
      </c>
      <c r="P54" s="9">
        <f t="shared" si="83"/>
        <v>27500</v>
      </c>
      <c r="Q54" s="3">
        <f>(Q53+Q55)/2</f>
        <v>490.125</v>
      </c>
      <c r="R54" s="3">
        <f t="shared" ref="R54" si="93">(R53+R55)/2</f>
        <v>1258.9499999999998</v>
      </c>
      <c r="T54" s="3">
        <f t="shared" ref="T54" si="94">(T53+T55)/2</f>
        <v>45.375</v>
      </c>
      <c r="U54" s="3">
        <f t="shared" si="77"/>
        <v>1794.4499999999998</v>
      </c>
      <c r="V54" s="5"/>
      <c r="W54" s="1">
        <v>5</v>
      </c>
      <c r="X54" s="3">
        <f t="shared" si="86"/>
        <v>1100</v>
      </c>
      <c r="Y54" s="1">
        <f>(Y53+Y55)/2</f>
        <v>16.074999999999999</v>
      </c>
      <c r="Z54" s="14">
        <f t="shared" si="78"/>
        <v>2.0784752014206562</v>
      </c>
      <c r="AA54" s="1">
        <v>100</v>
      </c>
      <c r="AD54" s="3">
        <f t="shared" si="87"/>
        <v>415743.72630896838</v>
      </c>
      <c r="AE54" s="24">
        <f t="shared" si="88"/>
        <v>498892.47157076205</v>
      </c>
      <c r="AG54" s="25">
        <f t="shared" si="89"/>
        <v>2.9110296938664653</v>
      </c>
      <c r="AH54">
        <f t="shared" si="90"/>
        <v>2.2253481813925657</v>
      </c>
    </row>
    <row r="55" spans="1:34" s="7" customFormat="1" ht="16" x14ac:dyDescent="0.2">
      <c r="A55" s="7" t="s">
        <v>49</v>
      </c>
      <c r="B55" s="7">
        <v>2050</v>
      </c>
      <c r="C55" s="26">
        <f t="shared" si="45"/>
        <v>376780.66666666669</v>
      </c>
      <c r="D55" s="48"/>
      <c r="E55" s="48"/>
      <c r="F55" s="31">
        <f t="shared" si="79"/>
        <v>5.9880239520958085</v>
      </c>
      <c r="G55" s="34">
        <v>307.27999999999997</v>
      </c>
      <c r="H55" s="26">
        <f t="shared" si="80"/>
        <v>1839.9999999999998</v>
      </c>
      <c r="I55" s="7">
        <v>220</v>
      </c>
      <c r="J55" s="22">
        <v>2.2000000000000002</v>
      </c>
      <c r="K55" s="26">
        <f t="shared" si="81"/>
        <v>484.00000000000006</v>
      </c>
      <c r="L55" s="7">
        <v>100</v>
      </c>
      <c r="M55" s="22">
        <f>'Battery Trends'!$D$7</f>
        <v>52.45</v>
      </c>
      <c r="N55" s="26">
        <f t="shared" si="82"/>
        <v>5245</v>
      </c>
      <c r="O55" s="30">
        <f>'Fuel Cell Trends'!C$7</f>
        <v>100</v>
      </c>
      <c r="P55" s="33">
        <f t="shared" si="83"/>
        <v>22000</v>
      </c>
      <c r="Q55" s="26">
        <v>472.1</v>
      </c>
      <c r="R55" s="26">
        <v>1250.0999999999999</v>
      </c>
      <c r="T55" s="26">
        <v>42.7</v>
      </c>
      <c r="U55" s="26">
        <f t="shared" si="77"/>
        <v>1764.8999999999999</v>
      </c>
      <c r="V55" s="49"/>
      <c r="W55" s="7">
        <v>5</v>
      </c>
      <c r="X55" s="26">
        <f t="shared" si="86"/>
        <v>1100</v>
      </c>
      <c r="Y55" s="7">
        <v>16.7</v>
      </c>
      <c r="Z55" s="27">
        <f t="shared" si="78"/>
        <v>2.0006879558585058</v>
      </c>
      <c r="AA55" s="7">
        <v>100</v>
      </c>
      <c r="AD55" s="26">
        <f t="shared" si="87"/>
        <v>409214.56666666671</v>
      </c>
      <c r="AE55" s="51">
        <f t="shared" si="88"/>
        <v>491057.48000000004</v>
      </c>
      <c r="AG55" s="30">
        <f t="shared" si="89"/>
        <v>2.8020839717906245</v>
      </c>
      <c r="AH55" s="22">
        <f t="shared" si="90"/>
        <v>2.1420641925679935</v>
      </c>
    </row>
    <row r="56" spans="1:34" ht="16" x14ac:dyDescent="0.2">
      <c r="A56" s="1" t="s">
        <v>50</v>
      </c>
      <c r="B56" s="1">
        <v>2025</v>
      </c>
      <c r="C56" s="3">
        <f t="shared" si="45"/>
        <v>376780.66666666669</v>
      </c>
      <c r="D56" s="4"/>
      <c r="E56" s="4"/>
      <c r="F56" s="8">
        <f>AA56/Y56</f>
        <v>48.076923076923073</v>
      </c>
      <c r="G56" s="17">
        <v>498</v>
      </c>
      <c r="H56" s="3">
        <f>F56*G56</f>
        <v>23942.307692307691</v>
      </c>
      <c r="I56" s="1">
        <v>220</v>
      </c>
      <c r="J56">
        <v>4.5</v>
      </c>
      <c r="K56" s="3">
        <f>I56*J56</f>
        <v>990</v>
      </c>
      <c r="L56" s="1">
        <v>100</v>
      </c>
      <c r="M56">
        <f>'Battery Trends'!$D$2</f>
        <v>127.46</v>
      </c>
      <c r="N56" s="3">
        <f>L56*M56</f>
        <v>12746</v>
      </c>
      <c r="O56" s="25">
        <f>'Fuel Cell Trends'!C$2</f>
        <v>700</v>
      </c>
      <c r="P56" s="9">
        <f>O56*I56</f>
        <v>154000</v>
      </c>
      <c r="Q56" s="3">
        <v>828.3</v>
      </c>
      <c r="R56" s="3">
        <v>1385.2</v>
      </c>
      <c r="T56" s="3">
        <v>103.3</v>
      </c>
      <c r="U56" s="3">
        <f t="shared" si="77"/>
        <v>2316.8000000000002</v>
      </c>
      <c r="V56" s="5"/>
      <c r="W56" s="1">
        <v>8.32</v>
      </c>
      <c r="X56" s="3">
        <f>W56*I56</f>
        <v>1830.4</v>
      </c>
      <c r="Y56" s="57">
        <v>10.4</v>
      </c>
      <c r="Z56" s="14">
        <f t="shared" si="78"/>
        <v>3.2126431598881777</v>
      </c>
      <c r="AA56" s="1">
        <v>500</v>
      </c>
      <c r="AD56" s="3">
        <f>C56+E56+H56+K56+N56+P56+U56+V56+X56</f>
        <v>572606.17435897444</v>
      </c>
      <c r="AE56" s="1">
        <f>AD56*1.2</f>
        <v>687127.40923076926</v>
      </c>
      <c r="AG56" s="25">
        <f>Z56/(1-0.286)</f>
        <v>4.4995002239330226</v>
      </c>
      <c r="AH56">
        <f t="shared" ref="AH56:AH60" si="95">Z56/(1-0.066)</f>
        <v>3.4396607707582203</v>
      </c>
    </row>
    <row r="57" spans="1:34" ht="16" x14ac:dyDescent="0.2">
      <c r="A57" s="1" t="s">
        <v>50</v>
      </c>
      <c r="B57" s="1">
        <v>2030</v>
      </c>
      <c r="C57" s="3">
        <f t="shared" si="45"/>
        <v>376780.66666666669</v>
      </c>
      <c r="D57" s="4"/>
      <c r="E57" s="4"/>
      <c r="F57" s="8">
        <f t="shared" ref="F57:F61" si="96">AA57/Y57</f>
        <v>40</v>
      </c>
      <c r="G57" s="17">
        <v>391.19</v>
      </c>
      <c r="H57" s="3">
        <f t="shared" ref="H57:H61" si="97">F57*G57</f>
        <v>15647.6</v>
      </c>
      <c r="I57" s="1">
        <v>220</v>
      </c>
      <c r="J57">
        <v>2.75</v>
      </c>
      <c r="K57" s="3">
        <f t="shared" ref="K57:K61" si="98">I57*J57</f>
        <v>605</v>
      </c>
      <c r="L57" s="1">
        <v>100</v>
      </c>
      <c r="M57">
        <f>'Battery Trends'!$D$3</f>
        <v>96.46</v>
      </c>
      <c r="N57" s="3">
        <f t="shared" ref="N57:N61" si="99">L57*M57</f>
        <v>9646</v>
      </c>
      <c r="O57" s="25">
        <f>'Fuel Cell Trends'!C$3</f>
        <v>350</v>
      </c>
      <c r="P57" s="9">
        <f t="shared" ref="P57:P61" si="100">O57*I57</f>
        <v>77000</v>
      </c>
      <c r="Q57" s="3">
        <f>(Q56+Q58)/2</f>
        <v>686.25</v>
      </c>
      <c r="R57" s="3">
        <f t="shared" ref="R57" si="101">(R56+R58)/2</f>
        <v>1335.35</v>
      </c>
      <c r="T57" s="3">
        <f>(T56+T58)/2</f>
        <v>78.349999999999994</v>
      </c>
      <c r="U57" s="3">
        <f t="shared" si="77"/>
        <v>2099.9499999999998</v>
      </c>
      <c r="V57" s="5"/>
      <c r="W57" s="1">
        <v>6</v>
      </c>
      <c r="X57" s="3">
        <f t="shared" ref="X57:X61" si="102">W57*I57</f>
        <v>1320</v>
      </c>
      <c r="Y57" s="1">
        <v>12.5</v>
      </c>
      <c r="Z57" s="14">
        <f t="shared" si="78"/>
        <v>2.6729191090269642</v>
      </c>
      <c r="AA57" s="1">
        <v>500</v>
      </c>
      <c r="AD57" s="3">
        <f t="shared" ref="AD57:AD61" si="103">C57+E57+H57+K57+N57+P57+U57+V57+X57</f>
        <v>483099.21666666667</v>
      </c>
      <c r="AE57" s="1">
        <f t="shared" ref="AE57:AE61" si="104">AD57*1.2</f>
        <v>579719.05999999994</v>
      </c>
      <c r="AG57" s="25">
        <f t="shared" ref="AG57:AG61" si="105">Z57/(1-0.286)</f>
        <v>3.7435841863122747</v>
      </c>
      <c r="AH57">
        <f t="shared" si="95"/>
        <v>2.8617977612708398</v>
      </c>
    </row>
    <row r="58" spans="1:34" ht="16" x14ac:dyDescent="0.2">
      <c r="A58" s="1" t="s">
        <v>50</v>
      </c>
      <c r="B58" s="1">
        <v>2035</v>
      </c>
      <c r="C58" s="3">
        <f t="shared" si="45"/>
        <v>376780.66666666669</v>
      </c>
      <c r="D58" s="4"/>
      <c r="E58" s="4"/>
      <c r="F58" s="8">
        <f t="shared" si="96"/>
        <v>35.211267605633807</v>
      </c>
      <c r="G58" s="17">
        <v>352.56</v>
      </c>
      <c r="H58" s="3">
        <f t="shared" si="97"/>
        <v>12414.084507042255</v>
      </c>
      <c r="I58" s="1">
        <v>220</v>
      </c>
      <c r="J58">
        <v>2.4700000000000002</v>
      </c>
      <c r="K58" s="3">
        <f t="shared" si="98"/>
        <v>543.40000000000009</v>
      </c>
      <c r="L58" s="1">
        <v>100</v>
      </c>
      <c r="M58">
        <f>'Battery Trends'!$D$4</f>
        <v>82.84</v>
      </c>
      <c r="N58" s="3">
        <f t="shared" si="99"/>
        <v>8284</v>
      </c>
      <c r="O58" s="25">
        <f>'Fuel Cell Trends'!C$4</f>
        <v>200</v>
      </c>
      <c r="P58" s="9">
        <f t="shared" si="100"/>
        <v>44000</v>
      </c>
      <c r="Q58" s="3">
        <v>544.20000000000005</v>
      </c>
      <c r="R58" s="3">
        <v>1285.5</v>
      </c>
      <c r="T58" s="3">
        <v>53.4</v>
      </c>
      <c r="U58" s="3">
        <f t="shared" si="77"/>
        <v>1883.1000000000001</v>
      </c>
      <c r="V58" s="5"/>
      <c r="W58" s="1">
        <v>5</v>
      </c>
      <c r="X58" s="3">
        <f t="shared" si="102"/>
        <v>1100</v>
      </c>
      <c r="Y58" s="1">
        <v>14.2</v>
      </c>
      <c r="Z58" s="14">
        <f t="shared" si="78"/>
        <v>2.3529217509040179</v>
      </c>
      <c r="AA58" s="1">
        <v>500</v>
      </c>
      <c r="AD58" s="3">
        <f t="shared" si="103"/>
        <v>445005.25117370894</v>
      </c>
      <c r="AE58" s="1">
        <f t="shared" si="104"/>
        <v>534006.3014084507</v>
      </c>
      <c r="AG58" s="25">
        <f t="shared" si="105"/>
        <v>3.2954086147115098</v>
      </c>
      <c r="AH58">
        <f t="shared" si="95"/>
        <v>2.5191881701327818</v>
      </c>
    </row>
    <row r="59" spans="1:34" ht="16" x14ac:dyDescent="0.2">
      <c r="A59" s="1" t="s">
        <v>50</v>
      </c>
      <c r="B59" s="1">
        <v>2040</v>
      </c>
      <c r="C59" s="3">
        <f t="shared" si="45"/>
        <v>376780.66666666669</v>
      </c>
      <c r="D59" s="4"/>
      <c r="E59" s="4"/>
      <c r="F59" s="8">
        <f t="shared" si="96"/>
        <v>32.362459546925571</v>
      </c>
      <c r="G59" s="17">
        <v>331.75</v>
      </c>
      <c r="H59" s="3">
        <f t="shared" si="97"/>
        <v>10736.245954692558</v>
      </c>
      <c r="I59" s="1">
        <v>220</v>
      </c>
      <c r="J59">
        <v>2.2000000000000002</v>
      </c>
      <c r="K59" s="3">
        <f t="shared" si="98"/>
        <v>484.00000000000006</v>
      </c>
      <c r="L59" s="1">
        <v>100</v>
      </c>
      <c r="M59">
        <f>'Battery Trends'!$D$5</f>
        <v>71.13</v>
      </c>
      <c r="N59" s="3">
        <f t="shared" si="99"/>
        <v>7113</v>
      </c>
      <c r="O59" s="25">
        <f>'Fuel Cell Trends'!C$5</f>
        <v>160</v>
      </c>
      <c r="P59" s="9">
        <f t="shared" si="100"/>
        <v>35200</v>
      </c>
      <c r="Q59" s="3">
        <f>(Q58+Q61)/2</f>
        <v>508.15000000000003</v>
      </c>
      <c r="R59" s="3">
        <f t="shared" ref="R59" si="106">(R58+R61)/2</f>
        <v>1267.8</v>
      </c>
      <c r="T59" s="3">
        <f>(T58+T61)/2</f>
        <v>48.05</v>
      </c>
      <c r="U59" s="3">
        <f t="shared" si="77"/>
        <v>1824</v>
      </c>
      <c r="V59" s="5"/>
      <c r="W59" s="1">
        <v>5</v>
      </c>
      <c r="X59" s="3">
        <f t="shared" si="102"/>
        <v>1100</v>
      </c>
      <c r="Y59" s="1">
        <f>(Y58+Y61)/2</f>
        <v>15.45</v>
      </c>
      <c r="Z59" s="14">
        <f t="shared" si="78"/>
        <v>2.1625559134522367</v>
      </c>
      <c r="AA59" s="1">
        <v>500</v>
      </c>
      <c r="AD59" s="3">
        <f t="shared" si="103"/>
        <v>433237.91262135922</v>
      </c>
      <c r="AE59" s="1">
        <f t="shared" si="104"/>
        <v>519885.49514563102</v>
      </c>
      <c r="AG59" s="25">
        <f t="shared" si="105"/>
        <v>3.0287897947510318</v>
      </c>
      <c r="AH59">
        <f t="shared" si="95"/>
        <v>2.3153703570152429</v>
      </c>
    </row>
    <row r="60" spans="1:34" ht="16" x14ac:dyDescent="0.2">
      <c r="A60" s="1" t="s">
        <v>50</v>
      </c>
      <c r="B60" s="1">
        <v>2045</v>
      </c>
      <c r="C60" s="3">
        <f t="shared" si="45"/>
        <v>376780.66666666669</v>
      </c>
      <c r="D60" s="4"/>
      <c r="E60" s="4"/>
      <c r="F60" s="8">
        <f t="shared" si="96"/>
        <v>31.104199066874031</v>
      </c>
      <c r="G60" s="17">
        <v>317.74</v>
      </c>
      <c r="H60" s="3">
        <f t="shared" si="97"/>
        <v>9883.0482115085542</v>
      </c>
      <c r="I60" s="1">
        <v>220</v>
      </c>
      <c r="J60">
        <v>2.2000000000000002</v>
      </c>
      <c r="K60" s="3">
        <f t="shared" si="98"/>
        <v>484.00000000000006</v>
      </c>
      <c r="L60" s="1">
        <v>100</v>
      </c>
      <c r="M60">
        <f>'Battery Trends'!$D$6</f>
        <v>61.08</v>
      </c>
      <c r="N60" s="3">
        <f t="shared" si="99"/>
        <v>6108</v>
      </c>
      <c r="O60" s="25">
        <f>'Fuel Cell Trends'!C$6</f>
        <v>125</v>
      </c>
      <c r="P60" s="9">
        <f t="shared" si="100"/>
        <v>27500</v>
      </c>
      <c r="Q60" s="3">
        <f>(Q59+Q61)/2</f>
        <v>490.125</v>
      </c>
      <c r="R60" s="3">
        <f t="shared" ref="R60" si="107">(R59+R61)/2</f>
        <v>1258.9499999999998</v>
      </c>
      <c r="T60" s="3">
        <f>(T59+T61)/2</f>
        <v>45.375</v>
      </c>
      <c r="U60" s="3">
        <f t="shared" si="77"/>
        <v>1794.4499999999998</v>
      </c>
      <c r="V60" s="5"/>
      <c r="W60" s="1">
        <v>5</v>
      </c>
      <c r="X60" s="3">
        <f t="shared" si="102"/>
        <v>1100</v>
      </c>
      <c r="Y60" s="1">
        <f>(Y59+Y61)/2</f>
        <v>16.074999999999999</v>
      </c>
      <c r="Z60" s="14">
        <f t="shared" si="78"/>
        <v>2.0784752014206562</v>
      </c>
      <c r="AA60" s="1">
        <v>500</v>
      </c>
      <c r="AD60" s="3">
        <f t="shared" si="103"/>
        <v>423650.16487817524</v>
      </c>
      <c r="AE60" s="1">
        <f t="shared" si="104"/>
        <v>508380.19785381027</v>
      </c>
      <c r="AG60" s="25">
        <f t="shared" si="105"/>
        <v>2.9110296938664653</v>
      </c>
      <c r="AH60">
        <f t="shared" si="95"/>
        <v>2.2253481813925657</v>
      </c>
    </row>
    <row r="61" spans="1:34" s="7" customFormat="1" ht="16" x14ac:dyDescent="0.2">
      <c r="A61" s="7" t="s">
        <v>50</v>
      </c>
      <c r="B61" s="7">
        <v>2050</v>
      </c>
      <c r="C61" s="26">
        <f t="shared" si="45"/>
        <v>376780.66666666669</v>
      </c>
      <c r="D61" s="48"/>
      <c r="E61" s="48"/>
      <c r="F61" s="31">
        <f t="shared" si="96"/>
        <v>29.940119760479043</v>
      </c>
      <c r="G61" s="34">
        <v>307.27999999999997</v>
      </c>
      <c r="H61" s="26">
        <f t="shared" si="97"/>
        <v>9200</v>
      </c>
      <c r="I61" s="7">
        <v>220</v>
      </c>
      <c r="J61" s="22">
        <v>2.2000000000000002</v>
      </c>
      <c r="K61" s="26">
        <f t="shared" si="98"/>
        <v>484.00000000000006</v>
      </c>
      <c r="L61" s="7">
        <v>100</v>
      </c>
      <c r="M61" s="22">
        <f>'Battery Trends'!$D$7</f>
        <v>52.45</v>
      </c>
      <c r="N61" s="26">
        <f t="shared" si="99"/>
        <v>5245</v>
      </c>
      <c r="O61" s="30">
        <f>'Fuel Cell Trends'!C$7</f>
        <v>100</v>
      </c>
      <c r="P61" s="33">
        <f t="shared" si="100"/>
        <v>22000</v>
      </c>
      <c r="Q61" s="26">
        <v>472.1</v>
      </c>
      <c r="R61" s="26">
        <v>1250.0999999999999</v>
      </c>
      <c r="T61" s="26">
        <v>42.7</v>
      </c>
      <c r="U61" s="26">
        <f t="shared" si="77"/>
        <v>1764.8999999999999</v>
      </c>
      <c r="V61" s="49"/>
      <c r="W61" s="7">
        <v>5</v>
      </c>
      <c r="X61" s="26">
        <f t="shared" si="102"/>
        <v>1100</v>
      </c>
      <c r="Y61" s="7">
        <v>16.7</v>
      </c>
      <c r="Z61" s="27">
        <f t="shared" si="78"/>
        <v>2.0006879558585058</v>
      </c>
      <c r="AA61" s="7">
        <v>500</v>
      </c>
      <c r="AD61" s="26">
        <f t="shared" si="103"/>
        <v>416574.56666666671</v>
      </c>
      <c r="AE61" s="7">
        <f t="shared" si="104"/>
        <v>499889.48000000004</v>
      </c>
      <c r="AG61" s="30">
        <f t="shared" si="105"/>
        <v>2.8020839717906245</v>
      </c>
      <c r="AH61" s="22"/>
    </row>
    <row r="62" spans="1:34" ht="16" x14ac:dyDescent="0.2">
      <c r="A62" s="1" t="s">
        <v>46</v>
      </c>
      <c r="B62" s="1">
        <v>2025</v>
      </c>
      <c r="C62" s="3">
        <f t="shared" si="45"/>
        <v>376780.66666666669</v>
      </c>
      <c r="D62" s="1">
        <v>71.3</v>
      </c>
      <c r="E62" s="1">
        <f t="shared" ref="E62:E67" si="108">D62*$AK$2</f>
        <v>15686</v>
      </c>
      <c r="F62" s="76">
        <f>AA62/Y62</f>
        <v>85.589239433811798</v>
      </c>
      <c r="G62" s="17">
        <v>498</v>
      </c>
      <c r="H62" s="3">
        <f t="shared" ref="H62:H67" si="109">F62*G62</f>
        <v>42623.441238038278</v>
      </c>
      <c r="I62" s="4"/>
      <c r="J62" s="4"/>
      <c r="K62" s="10"/>
      <c r="L62" s="4"/>
      <c r="M62" s="4"/>
      <c r="N62" s="10"/>
      <c r="O62" s="4"/>
      <c r="P62" s="4"/>
      <c r="Q62" s="10"/>
      <c r="R62" s="3">
        <v>15628</v>
      </c>
      <c r="S62" s="19">
        <v>2688</v>
      </c>
      <c r="T62" s="19"/>
      <c r="U62" s="3">
        <f>R62+S62</f>
        <v>18316</v>
      </c>
      <c r="V62" s="5"/>
      <c r="W62" s="4">
        <v>8.32</v>
      </c>
      <c r="X62" s="10">
        <f>W62*I62</f>
        <v>0</v>
      </c>
      <c r="Y62" s="14">
        <f t="shared" ref="Y62:Y67" si="110">1/(Z62/$AQ$2/$AU$2/1000)</f>
        <v>5.8418558607085407</v>
      </c>
      <c r="Z62" s="15">
        <f>Z14/0.8</f>
        <v>5.7193278402429923</v>
      </c>
      <c r="AA62" s="1">
        <v>500</v>
      </c>
      <c r="AD62" s="3">
        <f>C62+E62+H62+K62+N62+P62+U62+V62+X62</f>
        <v>453406.10790470499</v>
      </c>
      <c r="AE62" s="1">
        <f>AD62*1.2</f>
        <v>544087.32948564598</v>
      </c>
    </row>
    <row r="63" spans="1:34" ht="16" x14ac:dyDescent="0.2">
      <c r="A63" s="1" t="s">
        <v>46</v>
      </c>
      <c r="B63" s="1">
        <v>2030</v>
      </c>
      <c r="C63" s="3">
        <f t="shared" si="45"/>
        <v>376780.66666666669</v>
      </c>
      <c r="D63" s="1">
        <v>71.3</v>
      </c>
      <c r="E63" s="1">
        <f t="shared" si="108"/>
        <v>15686</v>
      </c>
      <c r="F63" s="76">
        <f t="shared" ref="F63:F67" si="111">AA63/Y63</f>
        <v>75.318530701754398</v>
      </c>
      <c r="G63" s="17">
        <v>391.19</v>
      </c>
      <c r="H63" s="3">
        <f t="shared" si="109"/>
        <v>29463.856025219302</v>
      </c>
      <c r="I63" s="4"/>
      <c r="J63" s="4"/>
      <c r="K63" s="10"/>
      <c r="L63" s="4"/>
      <c r="M63" s="4"/>
      <c r="N63" s="10"/>
      <c r="O63" s="4"/>
      <c r="P63" s="4"/>
      <c r="Q63" s="10"/>
      <c r="R63" s="3">
        <v>17829</v>
      </c>
      <c r="S63" s="19">
        <v>2688</v>
      </c>
      <c r="T63" s="19"/>
      <c r="U63" s="3">
        <f t="shared" ref="U63:U67" si="112">R63+S63</f>
        <v>20517</v>
      </c>
      <c r="V63" s="5"/>
      <c r="W63" s="4">
        <v>6</v>
      </c>
      <c r="X63" s="10">
        <f t="shared" ref="X63:X67" si="113">W63*I63</f>
        <v>0</v>
      </c>
      <c r="Y63" s="14">
        <f t="shared" si="110"/>
        <v>6.6384725689869768</v>
      </c>
      <c r="Z63" s="15">
        <f t="shared" ref="Z63:Z67" si="114">Z15/0.8</f>
        <v>5.0330084994138344</v>
      </c>
      <c r="AA63" s="1">
        <v>500</v>
      </c>
      <c r="AD63" s="3">
        <f t="shared" ref="AD63:AD67" si="115">C63+E63+H63+K63+N63+P63+U63+V63+X63</f>
        <v>442447.522691886</v>
      </c>
      <c r="AE63" s="1">
        <f t="shared" ref="AE63:AE67" si="116">AD63*1.2</f>
        <v>530937.02723026322</v>
      </c>
    </row>
    <row r="64" spans="1:34" ht="16" x14ac:dyDescent="0.2">
      <c r="A64" s="1" t="s">
        <v>46</v>
      </c>
      <c r="B64" s="1">
        <v>2035</v>
      </c>
      <c r="C64" s="3">
        <f t="shared" si="45"/>
        <v>376780.66666666669</v>
      </c>
      <c r="D64" s="1">
        <v>71.3</v>
      </c>
      <c r="E64" s="1">
        <f t="shared" si="108"/>
        <v>15686</v>
      </c>
      <c r="F64" s="76">
        <f t="shared" si="111"/>
        <v>67.248688126566435</v>
      </c>
      <c r="G64" s="17">
        <v>352.56</v>
      </c>
      <c r="H64" s="3">
        <f t="shared" si="109"/>
        <v>23709.197485902263</v>
      </c>
      <c r="I64" s="4"/>
      <c r="J64" s="4"/>
      <c r="K64" s="10"/>
      <c r="L64" s="4"/>
      <c r="M64" s="4"/>
      <c r="N64" s="10"/>
      <c r="O64" s="4"/>
      <c r="P64" s="4"/>
      <c r="Q64" s="10"/>
      <c r="R64" s="3">
        <v>17829</v>
      </c>
      <c r="S64" s="19">
        <v>2688</v>
      </c>
      <c r="T64" s="19"/>
      <c r="U64" s="3">
        <f t="shared" si="112"/>
        <v>20517</v>
      </c>
      <c r="V64" s="5"/>
      <c r="W64" s="4">
        <v>5</v>
      </c>
      <c r="X64" s="10">
        <f t="shared" si="113"/>
        <v>0</v>
      </c>
      <c r="Y64" s="14">
        <f t="shared" si="110"/>
        <v>7.4350892772654138</v>
      </c>
      <c r="Z64" s="15">
        <f t="shared" si="114"/>
        <v>4.4937575887623522</v>
      </c>
      <c r="AA64" s="1">
        <v>500</v>
      </c>
      <c r="AD64" s="3">
        <f t="shared" si="115"/>
        <v>436692.86415256897</v>
      </c>
      <c r="AE64" s="1">
        <f t="shared" si="116"/>
        <v>524031.43698308273</v>
      </c>
    </row>
    <row r="65" spans="1:34" ht="16" x14ac:dyDescent="0.2">
      <c r="A65" s="1" t="s">
        <v>46</v>
      </c>
      <c r="B65" s="1">
        <v>2040</v>
      </c>
      <c r="C65" s="3">
        <f t="shared" si="45"/>
        <v>376780.66666666669</v>
      </c>
      <c r="D65" s="1">
        <v>71.3</v>
      </c>
      <c r="E65" s="1">
        <f t="shared" si="108"/>
        <v>15686</v>
      </c>
      <c r="F65" s="76">
        <f t="shared" si="111"/>
        <v>63.559941520467831</v>
      </c>
      <c r="G65" s="17">
        <v>331.75</v>
      </c>
      <c r="H65" s="3">
        <f t="shared" si="109"/>
        <v>21086.010599415204</v>
      </c>
      <c r="I65" s="4"/>
      <c r="J65" s="4"/>
      <c r="K65" s="10"/>
      <c r="L65" s="4"/>
      <c r="M65" s="4"/>
      <c r="N65" s="10"/>
      <c r="O65" s="4"/>
      <c r="P65" s="4"/>
      <c r="Q65" s="10"/>
      <c r="R65" s="3">
        <v>17829</v>
      </c>
      <c r="S65" s="19">
        <v>2688</v>
      </c>
      <c r="T65" s="19"/>
      <c r="U65" s="3">
        <f t="shared" si="112"/>
        <v>20517</v>
      </c>
      <c r="V65" s="5"/>
      <c r="W65" s="4">
        <v>5</v>
      </c>
      <c r="X65" s="10">
        <f t="shared" si="113"/>
        <v>0</v>
      </c>
      <c r="Y65" s="14">
        <f t="shared" si="110"/>
        <v>7.8665899942495692</v>
      </c>
      <c r="Z65" s="15">
        <f t="shared" si="114"/>
        <v>4.2472645564673703</v>
      </c>
      <c r="AA65" s="1">
        <v>500</v>
      </c>
      <c r="AD65" s="3">
        <f t="shared" si="115"/>
        <v>434069.67726608191</v>
      </c>
      <c r="AE65" s="1">
        <f t="shared" si="116"/>
        <v>520883.61271929828</v>
      </c>
    </row>
    <row r="66" spans="1:34" ht="16" x14ac:dyDescent="0.2">
      <c r="A66" s="1" t="s">
        <v>46</v>
      </c>
      <c r="B66" s="1">
        <v>2045</v>
      </c>
      <c r="C66" s="3">
        <f t="shared" si="45"/>
        <v>376780.66666666669</v>
      </c>
      <c r="D66" s="1">
        <v>71.3</v>
      </c>
      <c r="E66" s="1">
        <f t="shared" si="108"/>
        <v>15686</v>
      </c>
      <c r="F66" s="76">
        <f t="shared" si="111"/>
        <v>61.863269570229484</v>
      </c>
      <c r="G66" s="17">
        <v>317.74</v>
      </c>
      <c r="H66" s="3">
        <f t="shared" si="109"/>
        <v>19656.435273244715</v>
      </c>
      <c r="I66" s="4"/>
      <c r="J66" s="4"/>
      <c r="K66" s="10"/>
      <c r="L66" s="4"/>
      <c r="M66" s="4"/>
      <c r="N66" s="10"/>
      <c r="O66" s="4"/>
      <c r="P66" s="4"/>
      <c r="Q66" s="10"/>
      <c r="R66" s="3">
        <v>17829</v>
      </c>
      <c r="S66" s="19">
        <v>2688</v>
      </c>
      <c r="T66" s="19"/>
      <c r="U66" s="3">
        <f t="shared" si="112"/>
        <v>20517</v>
      </c>
      <c r="V66" s="5"/>
      <c r="W66" s="4">
        <v>5</v>
      </c>
      <c r="X66" s="10">
        <f t="shared" si="113"/>
        <v>0</v>
      </c>
      <c r="Y66" s="14">
        <f t="shared" si="110"/>
        <v>8.0823403527416442</v>
      </c>
      <c r="Z66" s="15">
        <f t="shared" si="114"/>
        <v>4.1338878845288161</v>
      </c>
      <c r="AA66" s="1">
        <v>500</v>
      </c>
      <c r="AD66" s="3">
        <f t="shared" si="115"/>
        <v>432640.10193991137</v>
      </c>
      <c r="AE66" s="1">
        <f t="shared" si="116"/>
        <v>519168.12232789362</v>
      </c>
    </row>
    <row r="67" spans="1:34" s="7" customFormat="1" ht="16" x14ac:dyDescent="0.2">
      <c r="A67" s="7" t="s">
        <v>46</v>
      </c>
      <c r="B67" s="7">
        <v>2050</v>
      </c>
      <c r="C67" s="26">
        <f t="shared" si="45"/>
        <v>376780.66666666669</v>
      </c>
      <c r="D67" s="7">
        <v>71.3</v>
      </c>
      <c r="E67" s="7">
        <f t="shared" si="108"/>
        <v>15686</v>
      </c>
      <c r="F67" s="77">
        <f t="shared" si="111"/>
        <v>60.254824561403517</v>
      </c>
      <c r="G67" s="34">
        <v>307.27999999999997</v>
      </c>
      <c r="H67" s="26">
        <f t="shared" si="109"/>
        <v>18515.10249122807</v>
      </c>
      <c r="I67" s="48"/>
      <c r="J67" s="48"/>
      <c r="K67" s="52"/>
      <c r="L67" s="48"/>
      <c r="M67" s="48"/>
      <c r="N67" s="52"/>
      <c r="O67" s="48"/>
      <c r="P67" s="48"/>
      <c r="Q67" s="52"/>
      <c r="R67" s="26">
        <v>17829</v>
      </c>
      <c r="S67" s="35">
        <v>2688</v>
      </c>
      <c r="T67" s="35"/>
      <c r="U67" s="26">
        <f t="shared" si="112"/>
        <v>20517</v>
      </c>
      <c r="V67" s="49"/>
      <c r="W67" s="48">
        <v>5</v>
      </c>
      <c r="X67" s="52">
        <f t="shared" si="113"/>
        <v>0</v>
      </c>
      <c r="Y67" s="27">
        <f t="shared" si="110"/>
        <v>8.298090711233721</v>
      </c>
      <c r="Z67" s="15">
        <f t="shared" si="114"/>
        <v>4.0264067995310677</v>
      </c>
      <c r="AA67" s="7">
        <v>500</v>
      </c>
      <c r="AD67" s="26">
        <f t="shared" si="115"/>
        <v>431498.76915789477</v>
      </c>
      <c r="AE67" s="7">
        <f t="shared" si="116"/>
        <v>517798.52298947371</v>
      </c>
      <c r="AG67" s="22"/>
      <c r="AH67" s="22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Battery Trends</vt:lpstr>
      <vt:lpstr>Fuel Cell Trends</vt:lpstr>
      <vt:lpstr>School Bus</vt:lpstr>
      <vt:lpstr>Transit Bus</vt:lpstr>
      <vt:lpstr>Intercity Bus (Charter)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Lynch,Alexander</cp:lastModifiedBy>
  <cp:revision/>
  <dcterms:created xsi:type="dcterms:W3CDTF">2023-01-17T21:17:16Z</dcterms:created>
  <dcterms:modified xsi:type="dcterms:W3CDTF">2023-10-18T22:13:35Z</dcterms:modified>
  <cp:category/>
  <cp:contentStatus/>
</cp:coreProperties>
</file>